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5480" windowHeight="116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3" i="1"/>
  <c r="G84"/>
  <c r="H84"/>
  <c r="H83" s="1"/>
  <c r="F83"/>
  <c r="F84"/>
  <c r="G87"/>
  <c r="G86" s="1"/>
  <c r="G82" s="1"/>
  <c r="G81" s="1"/>
  <c r="G80" s="1"/>
  <c r="H87"/>
  <c r="H86" s="1"/>
  <c r="F87"/>
  <c r="F86" s="1"/>
  <c r="G45"/>
  <c r="G44" s="1"/>
  <c r="G43" s="1"/>
  <c r="G42" s="1"/>
  <c r="G41" s="1"/>
  <c r="H45"/>
  <c r="H44" s="1"/>
  <c r="H43" s="1"/>
  <c r="H42" s="1"/>
  <c r="H41" s="1"/>
  <c r="F45"/>
  <c r="F44" s="1"/>
  <c r="F43" s="1"/>
  <c r="F42" s="1"/>
  <c r="F41" s="1"/>
  <c r="G104"/>
  <c r="G103" s="1"/>
  <c r="G102" s="1"/>
  <c r="G101" s="1"/>
  <c r="G100" s="1"/>
  <c r="G99" s="1"/>
  <c r="H104"/>
  <c r="H103" s="1"/>
  <c r="H102" s="1"/>
  <c r="H101" s="1"/>
  <c r="H100" s="1"/>
  <c r="H99" s="1"/>
  <c r="F104"/>
  <c r="F103" s="1"/>
  <c r="F102" s="1"/>
  <c r="F101" s="1"/>
  <c r="F100" s="1"/>
  <c r="F99" s="1"/>
  <c r="G52"/>
  <c r="H52"/>
  <c r="F52"/>
  <c r="G54"/>
  <c r="H54"/>
  <c r="F54"/>
  <c r="F22"/>
  <c r="G22"/>
  <c r="H22"/>
  <c r="H82" l="1"/>
  <c r="H81" s="1"/>
  <c r="H80" s="1"/>
  <c r="H51"/>
  <c r="H50" s="1"/>
  <c r="H49" s="1"/>
  <c r="H48" s="1"/>
  <c r="H47" s="1"/>
  <c r="F82"/>
  <c r="F81" s="1"/>
  <c r="F80" s="1"/>
  <c r="G51"/>
  <c r="G50" s="1"/>
  <c r="G49" s="1"/>
  <c r="G48" s="1"/>
  <c r="G47" s="1"/>
  <c r="F51"/>
  <c r="F50" s="1"/>
  <c r="F49" s="1"/>
  <c r="F48" s="1"/>
  <c r="F47" s="1"/>
  <c r="G78"/>
  <c r="G77" s="1"/>
  <c r="G76" s="1"/>
  <c r="H78"/>
  <c r="H77" s="1"/>
  <c r="H76" s="1"/>
  <c r="G74"/>
  <c r="G73" s="1"/>
  <c r="G72" s="1"/>
  <c r="H74"/>
  <c r="H73" s="1"/>
  <c r="H72" s="1"/>
  <c r="F74"/>
  <c r="F73" s="1"/>
  <c r="F72" s="1"/>
  <c r="F78"/>
  <c r="F77" s="1"/>
  <c r="F76" s="1"/>
  <c r="F71" l="1"/>
  <c r="F70" s="1"/>
  <c r="H71"/>
  <c r="H70" s="1"/>
  <c r="G71"/>
  <c r="G70" s="1"/>
  <c r="G24" l="1"/>
  <c r="H24"/>
  <c r="F24"/>
  <c r="G39" l="1"/>
  <c r="H39"/>
  <c r="F39"/>
  <c r="G14"/>
  <c r="G13" s="1"/>
  <c r="H14"/>
  <c r="H13" s="1"/>
  <c r="F14"/>
  <c r="F13" s="1"/>
  <c r="G119" l="1"/>
  <c r="G118" s="1"/>
  <c r="H119"/>
  <c r="H118" s="1"/>
  <c r="F119"/>
  <c r="F118" s="1"/>
  <c r="G116"/>
  <c r="G115" s="1"/>
  <c r="H116"/>
  <c r="H115" s="1"/>
  <c r="F116"/>
  <c r="F115" s="1"/>
  <c r="G113"/>
  <c r="G112" s="1"/>
  <c r="H113"/>
  <c r="H112" s="1"/>
  <c r="F113"/>
  <c r="F112" s="1"/>
  <c r="G110"/>
  <c r="G109" s="1"/>
  <c r="H110"/>
  <c r="H109" s="1"/>
  <c r="F110"/>
  <c r="F109" s="1"/>
  <c r="G94"/>
  <c r="G93" s="1"/>
  <c r="H94"/>
  <c r="H93" s="1"/>
  <c r="F94"/>
  <c r="F93" s="1"/>
  <c r="G97"/>
  <c r="G96" s="1"/>
  <c r="H97"/>
  <c r="H96" s="1"/>
  <c r="F97"/>
  <c r="F96" s="1"/>
  <c r="G68"/>
  <c r="G67" s="1"/>
  <c r="G66" s="1"/>
  <c r="G65" s="1"/>
  <c r="G64" s="1"/>
  <c r="G63" s="1"/>
  <c r="H68"/>
  <c r="H67" s="1"/>
  <c r="H66" s="1"/>
  <c r="H65" s="1"/>
  <c r="H64" s="1"/>
  <c r="H63" s="1"/>
  <c r="F68"/>
  <c r="F67" s="1"/>
  <c r="F66" s="1"/>
  <c r="F65" s="1"/>
  <c r="F64" s="1"/>
  <c r="F63" s="1"/>
  <c r="G61"/>
  <c r="G60" s="1"/>
  <c r="G59" s="1"/>
  <c r="G58" s="1"/>
  <c r="G57" s="1"/>
  <c r="G56" s="1"/>
  <c r="H61"/>
  <c r="H60" s="1"/>
  <c r="H59" s="1"/>
  <c r="H58" s="1"/>
  <c r="H57" s="1"/>
  <c r="H56" s="1"/>
  <c r="F61"/>
  <c r="F60" s="1"/>
  <c r="F59" s="1"/>
  <c r="F58" s="1"/>
  <c r="F57" s="1"/>
  <c r="F56" s="1"/>
  <c r="G38"/>
  <c r="G37" s="1"/>
  <c r="G36" s="1"/>
  <c r="G35" s="1"/>
  <c r="H38"/>
  <c r="H37" s="1"/>
  <c r="H36" s="1"/>
  <c r="H35" s="1"/>
  <c r="F38"/>
  <c r="F37" s="1"/>
  <c r="F36" s="1"/>
  <c r="F35" s="1"/>
  <c r="G33"/>
  <c r="G32" s="1"/>
  <c r="G31" s="1"/>
  <c r="G30" s="1"/>
  <c r="G29" s="1"/>
  <c r="H33"/>
  <c r="H32" s="1"/>
  <c r="H31" s="1"/>
  <c r="H30" s="1"/>
  <c r="H29" s="1"/>
  <c r="F33"/>
  <c r="F32" s="1"/>
  <c r="F31" s="1"/>
  <c r="F30" s="1"/>
  <c r="F29" s="1"/>
  <c r="G20"/>
  <c r="H20"/>
  <c r="F20"/>
  <c r="G27"/>
  <c r="G26" s="1"/>
  <c r="H27"/>
  <c r="H26" s="1"/>
  <c r="F27"/>
  <c r="F26" s="1"/>
  <c r="G12"/>
  <c r="H12"/>
  <c r="F12"/>
  <c r="F108" l="1"/>
  <c r="F107" s="1"/>
  <c r="F106" s="1"/>
  <c r="F19"/>
  <c r="F18" s="1"/>
  <c r="F17" s="1"/>
  <c r="F16" s="1"/>
  <c r="G19"/>
  <c r="H19"/>
  <c r="H18" s="1"/>
  <c r="H17" s="1"/>
  <c r="H16" s="1"/>
  <c r="H108"/>
  <c r="H107" s="1"/>
  <c r="H106" s="1"/>
  <c r="G108"/>
  <c r="G107" s="1"/>
  <c r="G106" s="1"/>
  <c r="H92"/>
  <c r="H91" s="1"/>
  <c r="G92"/>
  <c r="G91" s="1"/>
  <c r="F92"/>
  <c r="F91" s="1"/>
  <c r="G18"/>
  <c r="G17" s="1"/>
  <c r="G16" s="1"/>
  <c r="G11"/>
  <c r="G10" s="1"/>
  <c r="H11"/>
  <c r="H10" s="1"/>
  <c r="F11"/>
  <c r="F10" s="1"/>
  <c r="F89" l="1"/>
  <c r="G9"/>
  <c r="G121" s="1"/>
  <c r="H9"/>
  <c r="H121" s="1"/>
  <c r="F9"/>
  <c r="G90"/>
  <c r="G89" s="1"/>
  <c r="F90"/>
  <c r="H90"/>
  <c r="H89" s="1"/>
  <c r="F121" l="1"/>
</calcChain>
</file>

<file path=xl/sharedStrings.xml><?xml version="1.0" encoding="utf-8"?>
<sst xmlns="http://schemas.openxmlformats.org/spreadsheetml/2006/main" count="451" uniqueCount="132">
  <si>
    <t>Наименование</t>
  </si>
  <si>
    <t>Целевая статья</t>
  </si>
  <si>
    <t>Вид расходов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</si>
  <si>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</si>
  <si>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</si>
  <si>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</si>
  <si>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Выполнение функций органами местного самоуправления</t>
  </si>
  <si>
    <t>71 0 00 00000</t>
  </si>
  <si>
    <t>Обеспечение деятельности органов местного самоуправления</t>
  </si>
  <si>
    <t>71 3 00 00000</t>
  </si>
  <si>
    <t>Расходы на обеспечение деятельности главы муниципального района (образования)</t>
  </si>
  <si>
    <t>71 3 00 02000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</si>
  <si>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</si>
  <si>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</si>
  <si>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</si>
  <si>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центрального аппарата</t>
  </si>
  <si>
    <t>71 3 00 02100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</si>
  <si>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</si>
  <si>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</si>
  <si>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</si>
  <si>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71 3 00 02400</t>
  </si>
  <si>
    <t>Иные бюджетные ассигнования</t>
  </si>
  <si>
    <t>Уплата налогов, сборов и иных платежей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</si>
  <si>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</si>
  <si>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Предоставление межбюджетных трансфертов</t>
  </si>
  <si>
    <t>73 0 00 00000</t>
  </si>
  <si>
    <t>Предоставление межбюджетных трансфертов местным бюджетам</t>
  </si>
  <si>
    <t>73 1 00 00000</t>
  </si>
  <si>
    <t>Осуществление полномочий по формированию, исполнению бюджета поселения</t>
  </si>
  <si>
    <t>73 1 00 40040</t>
  </si>
  <si>
    <t>Межбюджетные трансферты</t>
  </si>
  <si>
    <t>Иные межбюджетные трансферты</t>
  </si>
  <si>
    <t>Резервные фонды</t>
  </si>
  <si>
    <t>Расходы по исполнению отдельных обязательств</t>
  </si>
  <si>
    <t>79 0 00 00000</t>
  </si>
  <si>
    <t>Управление резервными фондами</t>
  </si>
  <si>
    <t>79 1 00 00000</t>
  </si>
  <si>
    <t>Средства, выделяемые из резервного фонда местной администрации</t>
  </si>
  <si>
    <t>79 1 00 02600</t>
  </si>
  <si>
    <t>Резервные средства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</si>
  <si>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</si>
  <si>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</si>
  <si>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Прочие расходы по исполнению отдельных обязательств</t>
  </si>
  <si>
    <t>79 9 00 00000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</si>
  <si>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</si>
  <si>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79 9 00 02900</t>
  </si>
  <si>
    <t>Национальная экономика</t>
  </si>
  <si>
    <t>Водные ресурсы</t>
  </si>
  <si>
    <t>Мероприятия в области использования, охраны водных объектов и гидротехнических сооружений</t>
  </si>
  <si>
    <t>79 4 00 00000</t>
  </si>
  <si>
    <t>79 4 00 03000</t>
  </si>
  <si>
    <t>Жилищно-коммунальное хозяйство</t>
  </si>
  <si>
    <t>Жилищное хозяйство</t>
  </si>
  <si>
    <t>Поддержка жилищного хозяйства</t>
  </si>
  <si>
    <t>79 5 00 00000</t>
  </si>
  <si>
    <t>Капитальный ремонт жилищного фонда субъектов Российской Федерации и муниципального жилищного фонда</t>
  </si>
  <si>
    <t>79 5 00 03100</t>
  </si>
  <si>
    <t>Мероприятия в области жилищного хозяйства</t>
  </si>
  <si>
    <t>79 5 00 03200</t>
  </si>
  <si>
    <t>Благоустройство</t>
  </si>
  <si>
    <t>79 6 00 00000</t>
  </si>
  <si>
    <t>Уличное освещение</t>
  </si>
  <si>
    <t>79 6 00 01000</t>
  </si>
  <si>
    <t>Озеленение</t>
  </si>
  <si>
    <t>79 6 00 03000</t>
  </si>
  <si>
    <t>Организация и содержание мест захоронения</t>
  </si>
  <si>
    <t>79 6 00 04000</t>
  </si>
  <si>
    <t>Прочие мероприятия по благоустройству городских округов и поселений</t>
  </si>
  <si>
    <t>79 6 00 05000</t>
  </si>
  <si>
    <t>ИТОГО РАСХОДОВ</t>
  </si>
  <si>
    <t>2024 год</t>
  </si>
  <si>
    <t>01</t>
  </si>
  <si>
    <t>03</t>
  </si>
  <si>
    <t>04</t>
  </si>
  <si>
    <t>05</t>
  </si>
  <si>
    <t>02</t>
  </si>
  <si>
    <t>100</t>
  </si>
  <si>
    <t>06</t>
  </si>
  <si>
    <t>10</t>
  </si>
  <si>
    <t>(тыс. рублей)</t>
  </si>
  <si>
    <t>Раздел</t>
  </si>
  <si>
    <t>Подраздел</t>
  </si>
  <si>
    <t>800</t>
  </si>
  <si>
    <t>850</t>
  </si>
  <si>
    <t>200</t>
  </si>
  <si>
    <t>240</t>
  </si>
  <si>
    <t>09</t>
  </si>
  <si>
    <t xml:space="preserve">200 </t>
  </si>
  <si>
    <t>Дорожное хозяйство(дорожные фонды)</t>
  </si>
  <si>
    <t>Основное мероприятие «Обеспечение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фонда»</t>
  </si>
  <si>
    <t>Обеспечение дорожной деятельности в отношении автомобильных дорог общего  пользования местного значения в границах населенных пунктов сельских поселений за счет средств областного дорожного фонда</t>
  </si>
  <si>
    <t>Реализация основного мероприятия  за счет средств местного бюджета (или за счет средств муниципального дорожного фонда)</t>
  </si>
  <si>
    <t>Основное мероприятие «Ремонт и содержание автомобильных дорог местного значения на территории Заволжского муниципального образования Озинского муниципального района Саратовской области»</t>
  </si>
  <si>
    <t>Муниципальная программа "Об обеспечении безопасности дорожного движения, ремонта и содержания автомобильных дорог на территории Заволжского муниципального образования Озинского муниципального района Саратовской области"</t>
  </si>
  <si>
    <t>8Л 0 00 00000</t>
  </si>
  <si>
    <t>8Л 0 01 00000</t>
  </si>
  <si>
    <t>8Л 0 01 D7610</t>
  </si>
  <si>
    <t>8Л 0 02 00000</t>
  </si>
  <si>
    <t>8Л 0 02 04110</t>
  </si>
  <si>
    <t>2025 год</t>
  </si>
  <si>
    <t>70 0 00 00000</t>
  </si>
  <si>
    <t>70 5 00 00000</t>
  </si>
  <si>
    <t>70 5 00 51180</t>
  </si>
  <si>
    <t>120</t>
  </si>
  <si>
    <t>Национальная оборона</t>
  </si>
  <si>
    <t>Мобилизационная и вневойсковая подготовка</t>
  </si>
  <si>
    <t>Осуществление переданных полномочий Российской Федерации, субъекта Российской Федерации и муниципальных образований</t>
  </si>
  <si>
    <t>Расходы на осуществление переданных полномочий за счет субвенций , субсидий и иных межбюджетных трансфертов из федерального  бюджета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</si>
  <si>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</si>
  <si>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63 0 00 00000</t>
  </si>
  <si>
    <t>63 1 00 00000</t>
  </si>
  <si>
    <t>63 1 01 00000</t>
  </si>
  <si>
    <t>63 1 01 72920</t>
  </si>
  <si>
    <t>Коммунальное хозяйство</t>
  </si>
  <si>
    <t>Муниципальная программа "Развитие Заволжского муниципального образования Озинского муниципального района Саратовской области"</t>
  </si>
  <si>
    <t>Подпрограмма "Обеспечение населения питьевой водой на территории Заволжского муниципального образования Озинского муниципального района Саратовской области"</t>
  </si>
  <si>
    <t>Основное мероприятие "Ремонт и развитие водопроводной сети"</t>
  </si>
  <si>
    <t>Ремонт и развитие водопроводной сети</t>
  </si>
  <si>
    <t>13</t>
  </si>
  <si>
    <t>79 9 00 02100</t>
  </si>
  <si>
    <t>Другие общегосударственные вопросы</t>
  </si>
  <si>
    <t>12</t>
  </si>
  <si>
    <t>70 7 00 00000</t>
  </si>
  <si>
    <t>70 7 00 40080</t>
  </si>
  <si>
    <t>70 7 00 78800</t>
  </si>
  <si>
    <t>Другие вопросы в области национальной экономики</t>
  </si>
  <si>
    <t>Расходы на осуществление переданных полномочий за счет межбюджетных трансфертов из бюджета муниципального района в бюджеты муниципальных образований  в соответствии с заключенными соглашениями о передаче полномочий</t>
  </si>
  <si>
    <t>Осуществление полномочий по уточнению сведений о границах населенных пунктов и территориальных зон в едином государственном реестре недвижимости, за счет средств местного бюджета</t>
  </si>
  <si>
    <t>Содействие в уточнении сведений о границах населенных пунктов и территориальных зон в Едином государственном реестре недвижимости</t>
  </si>
  <si>
    <t>Распределение бюджетных ассигнований по разделам, подразделам, целевым статьям (муниципальным программам образования и непрограммным направлениям деятельности), группам и подгруппам видов расходов классификации расходов бюджета Заволжского муниципального образования на 2023 год и плановый период 2024 и 2025 годов</t>
  </si>
  <si>
    <t>(Приложение 2 к решению Совета  Заволжского муниципального образования от "19"декабря 2022 года № 60)</t>
  </si>
  <si>
    <t>Приложение 2 к решению Совета  Заволжского муниципального образования от "17"марта 2023 года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</si>
</sst>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 applyFill="1"/>
    <xf numFmtId="0" fontId="0" fillId="0" borderId="0" xfId="0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7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1"/>
  <sheetViews>
    <sheetView tabSelected="1" view="pageBreakPreview" zoomScale="80" zoomScaleNormal="70" zoomScaleSheetLayoutView="80" workbookViewId="0">
      <selection activeCell="F10" sqref="F10"/>
    </sheetView>
  </sheetViews>
  <sheetFormatPr defaultColWidth="9.109375" defaultRowHeight="14.4"/>
  <cols>
    <col min="1" max="1" width="34.6640625" style="2" customWidth="1"/>
    <col min="2" max="2" width="9.109375" style="2"/>
    <col min="3" max="3" width="11.44140625" style="2" customWidth="1"/>
    <col min="4" max="4" width="19.6640625" style="2" customWidth="1"/>
    <col min="5" max="5" width="10.88671875" style="2" customWidth="1"/>
    <col min="6" max="6" width="12" style="2" customWidth="1"/>
    <col min="7" max="7" width="12.6640625" style="2" customWidth="1"/>
    <col min="8" max="8" width="12.33203125" style="2" customWidth="1"/>
    <col min="9" max="16384" width="9.109375" style="2"/>
  </cols>
  <sheetData>
    <row r="1" spans="1:8" s="1" customFormat="1" ht="38.25" customHeight="1">
      <c r="D1" s="20" t="s">
        <v>131</v>
      </c>
      <c r="E1" s="20"/>
      <c r="F1" s="20"/>
      <c r="G1" s="20"/>
      <c r="H1" s="20"/>
    </row>
    <row r="2" spans="1:8" s="1" customFormat="1" ht="39.75" customHeight="1">
      <c r="D2" s="20" t="s">
        <v>130</v>
      </c>
      <c r="E2" s="20"/>
      <c r="F2" s="20"/>
      <c r="G2" s="20"/>
      <c r="H2" s="20"/>
    </row>
    <row r="3" spans="1:8" ht="66" customHeight="1">
      <c r="A3" s="21" t="s">
        <v>129</v>
      </c>
      <c r="B3" s="21"/>
      <c r="C3" s="21"/>
      <c r="D3" s="21"/>
      <c r="E3" s="21"/>
      <c r="F3" s="21"/>
      <c r="G3" s="21"/>
      <c r="H3" s="21"/>
    </row>
    <row r="4" spans="1:8" ht="15" thickBot="1">
      <c r="G4" s="24" t="s">
        <v>79</v>
      </c>
      <c r="H4" s="24"/>
    </row>
    <row r="5" spans="1:8">
      <c r="A5" s="17" t="s">
        <v>0</v>
      </c>
      <c r="B5" s="17" t="s">
        <v>80</v>
      </c>
      <c r="C5" s="17" t="s">
        <v>81</v>
      </c>
      <c r="D5" s="17" t="s">
        <v>1</v>
      </c>
      <c r="E5" s="17" t="s">
        <v>2</v>
      </c>
      <c r="F5" s="17" t="s">
        <v>3</v>
      </c>
      <c r="G5" s="17" t="s">
        <v>70</v>
      </c>
      <c r="H5" s="17" t="s">
        <v>99</v>
      </c>
    </row>
    <row r="6" spans="1:8">
      <c r="A6" s="22"/>
      <c r="B6" s="22"/>
      <c r="C6" s="22"/>
      <c r="D6" s="22"/>
      <c r="E6" s="22"/>
      <c r="F6" s="18"/>
      <c r="G6" s="22"/>
      <c r="H6" s="22"/>
    </row>
    <row r="7" spans="1:8" ht="15" thickBot="1">
      <c r="A7" s="23"/>
      <c r="B7" s="23"/>
      <c r="C7" s="23"/>
      <c r="D7" s="23"/>
      <c r="E7" s="23"/>
      <c r="F7" s="19"/>
      <c r="G7" s="23"/>
      <c r="H7" s="23"/>
    </row>
    <row r="8" spans="1:8" ht="16.2" thickBot="1">
      <c r="A8" s="3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5">
        <v>7</v>
      </c>
      <c r="H8" s="5">
        <v>8</v>
      </c>
    </row>
    <row r="9" spans="1:8" ht="16.2" thickBot="1">
      <c r="A9" s="6" t="s">
        <v>4</v>
      </c>
      <c r="B9" s="7" t="s">
        <v>71</v>
      </c>
      <c r="C9" s="7"/>
      <c r="D9" s="7"/>
      <c r="E9" s="7"/>
      <c r="F9" s="12">
        <f>F10+F16+F29+F35+F41</f>
        <v>1600.1999999999998</v>
      </c>
      <c r="G9" s="12">
        <f t="shared" ref="G9:H9" si="0">G10+G16+G29+G35+G41</f>
        <v>590.5</v>
      </c>
      <c r="H9" s="12">
        <f t="shared" si="0"/>
        <v>583.9</v>
      </c>
    </row>
    <row r="10" spans="1:8" ht="63" thickBot="1">
      <c r="A10" s="9" t="s">
        <v>5</v>
      </c>
      <c r="B10" s="8" t="s">
        <v>71</v>
      </c>
      <c r="C10" s="8" t="s">
        <v>75</v>
      </c>
      <c r="D10" s="8"/>
      <c r="E10" s="8"/>
      <c r="F10" s="13">
        <f t="shared" ref="F10:F14" si="1">F11</f>
        <v>869.1</v>
      </c>
      <c r="G10" s="13">
        <f t="shared" ref="G10:H10" si="2">G11</f>
        <v>270</v>
      </c>
      <c r="H10" s="13">
        <f t="shared" si="2"/>
        <v>273.5</v>
      </c>
    </row>
    <row r="11" spans="1:8" ht="31.8" thickBot="1">
      <c r="A11" s="9" t="s">
        <v>6</v>
      </c>
      <c r="B11" s="8" t="s">
        <v>71</v>
      </c>
      <c r="C11" s="8" t="s">
        <v>75</v>
      </c>
      <c r="D11" s="8" t="s">
        <v>7</v>
      </c>
      <c r="E11" s="8"/>
      <c r="F11" s="13">
        <f t="shared" si="1"/>
        <v>869.1</v>
      </c>
      <c r="G11" s="13">
        <f t="shared" ref="G11:H13" si="3">G12</f>
        <v>270</v>
      </c>
      <c r="H11" s="13">
        <f t="shared" si="3"/>
        <v>273.5</v>
      </c>
    </row>
    <row r="12" spans="1:8" ht="31.8" thickBot="1">
      <c r="A12" s="9" t="s">
        <v>8</v>
      </c>
      <c r="B12" s="8" t="s">
        <v>71</v>
      </c>
      <c r="C12" s="8" t="s">
        <v>75</v>
      </c>
      <c r="D12" s="8" t="s">
        <v>9</v>
      </c>
      <c r="E12" s="8"/>
      <c r="F12" s="13">
        <f t="shared" si="1"/>
        <v>869.1</v>
      </c>
      <c r="G12" s="13">
        <f t="shared" si="3"/>
        <v>270</v>
      </c>
      <c r="H12" s="13">
        <f t="shared" si="3"/>
        <v>273.5</v>
      </c>
    </row>
    <row r="13" spans="1:8" ht="63" thickBot="1">
      <c r="A13" s="10" t="s">
        <v>10</v>
      </c>
      <c r="B13" s="11" t="s">
        <v>71</v>
      </c>
      <c r="C13" s="8" t="s">
        <v>75</v>
      </c>
      <c r="D13" s="11" t="s">
        <v>11</v>
      </c>
      <c r="E13" s="11"/>
      <c r="F13" s="14">
        <f>F14</f>
        <v>869.1</v>
      </c>
      <c r="G13" s="14">
        <f t="shared" si="3"/>
        <v>270</v>
      </c>
      <c r="H13" s="14">
        <f t="shared" si="3"/>
        <v>273.5</v>
      </c>
    </row>
    <row r="14" spans="1:8" ht="125.4" thickBot="1">
      <c r="A14" s="9" t="s">
        <v>12</v>
      </c>
      <c r="B14" s="11" t="s">
        <v>71</v>
      </c>
      <c r="C14" s="11" t="s">
        <v>75</v>
      </c>
      <c r="D14" s="11" t="s">
        <v>11</v>
      </c>
      <c r="E14" s="11" t="s">
        <v>76</v>
      </c>
      <c r="F14" s="14">
        <f t="shared" si="1"/>
        <v>869.1</v>
      </c>
      <c r="G14" s="14">
        <f t="shared" ref="G14:H14" si="4">G15</f>
        <v>270</v>
      </c>
      <c r="H14" s="14">
        <f t="shared" si="4"/>
        <v>273.5</v>
      </c>
    </row>
    <row r="15" spans="1:8" ht="47.4" thickBot="1">
      <c r="A15" s="10" t="s">
        <v>13</v>
      </c>
      <c r="B15" s="11" t="s">
        <v>71</v>
      </c>
      <c r="C15" s="11" t="s">
        <v>75</v>
      </c>
      <c r="D15" s="11" t="s">
        <v>11</v>
      </c>
      <c r="E15" s="11">
        <v>120</v>
      </c>
      <c r="F15" s="14">
        <v>869.1</v>
      </c>
      <c r="G15" s="14">
        <v>270</v>
      </c>
      <c r="H15" s="14">
        <v>273.5</v>
      </c>
    </row>
    <row r="16" spans="1:8" ht="109.8" thickBot="1">
      <c r="A16" s="9" t="s">
        <v>14</v>
      </c>
      <c r="B16" s="8" t="s">
        <v>71</v>
      </c>
      <c r="C16" s="8" t="s">
        <v>73</v>
      </c>
      <c r="D16" s="8"/>
      <c r="E16" s="8"/>
      <c r="F16" s="13">
        <f>F17</f>
        <v>654.49999999999989</v>
      </c>
      <c r="G16" s="13">
        <f t="shared" ref="G16:H16" si="5">G17</f>
        <v>245</v>
      </c>
      <c r="H16" s="13">
        <f t="shared" si="5"/>
        <v>234.9</v>
      </c>
    </row>
    <row r="17" spans="1:8" ht="31.8" thickBot="1">
      <c r="A17" s="9" t="s">
        <v>6</v>
      </c>
      <c r="B17" s="8" t="s">
        <v>71</v>
      </c>
      <c r="C17" s="8" t="s">
        <v>73</v>
      </c>
      <c r="D17" s="8" t="s">
        <v>7</v>
      </c>
      <c r="E17" s="8"/>
      <c r="F17" s="13">
        <f>F18</f>
        <v>654.49999999999989</v>
      </c>
      <c r="G17" s="13">
        <f t="shared" ref="G17:H17" si="6">G18</f>
        <v>245</v>
      </c>
      <c r="H17" s="13">
        <f t="shared" si="6"/>
        <v>234.9</v>
      </c>
    </row>
    <row r="18" spans="1:8" ht="54.75" customHeight="1" thickBot="1">
      <c r="A18" s="9" t="s">
        <v>8</v>
      </c>
      <c r="B18" s="8" t="s">
        <v>71</v>
      </c>
      <c r="C18" s="8" t="s">
        <v>73</v>
      </c>
      <c r="D18" s="8" t="s">
        <v>9</v>
      </c>
      <c r="E18" s="8"/>
      <c r="F18" s="13">
        <f>F19+F26</f>
        <v>654.49999999999989</v>
      </c>
      <c r="G18" s="13">
        <f>G19+G26</f>
        <v>245</v>
      </c>
      <c r="H18" s="13">
        <f>H19+H26</f>
        <v>234.9</v>
      </c>
    </row>
    <row r="19" spans="1:8" ht="31.8" thickBot="1">
      <c r="A19" s="9" t="s">
        <v>15</v>
      </c>
      <c r="B19" s="8" t="s">
        <v>71</v>
      </c>
      <c r="C19" s="8" t="s">
        <v>73</v>
      </c>
      <c r="D19" s="8" t="s">
        <v>16</v>
      </c>
      <c r="E19" s="8"/>
      <c r="F19" s="13">
        <f>F20+F22+F24</f>
        <v>648.69999999999993</v>
      </c>
      <c r="G19" s="13">
        <f t="shared" ref="G19:H19" si="7">G20+G22+G24</f>
        <v>244.7</v>
      </c>
      <c r="H19" s="13">
        <f t="shared" si="7"/>
        <v>234.6</v>
      </c>
    </row>
    <row r="20" spans="1:8" ht="139.5" customHeight="1" thickBot="1">
      <c r="A20" s="9" t="s">
        <v>12</v>
      </c>
      <c r="B20" s="8" t="s">
        <v>71</v>
      </c>
      <c r="C20" s="8" t="s">
        <v>73</v>
      </c>
      <c r="D20" s="8" t="s">
        <v>16</v>
      </c>
      <c r="E20" s="8">
        <v>100</v>
      </c>
      <c r="F20" s="13">
        <f>F21</f>
        <v>602</v>
      </c>
      <c r="G20" s="13">
        <f t="shared" ref="G20:H20" si="8">G21</f>
        <v>233.2</v>
      </c>
      <c r="H20" s="13">
        <f t="shared" si="8"/>
        <v>220</v>
      </c>
    </row>
    <row r="21" spans="1:8" ht="56.25" customHeight="1" thickBot="1">
      <c r="A21" s="9" t="s">
        <v>13</v>
      </c>
      <c r="B21" s="8" t="s">
        <v>71</v>
      </c>
      <c r="C21" s="8" t="s">
        <v>73</v>
      </c>
      <c r="D21" s="8" t="s">
        <v>16</v>
      </c>
      <c r="E21" s="8">
        <v>120</v>
      </c>
      <c r="F21" s="13">
        <v>602</v>
      </c>
      <c r="G21" s="13">
        <v>233.2</v>
      </c>
      <c r="H21" s="13">
        <v>220</v>
      </c>
    </row>
    <row r="22" spans="1:8" ht="54" customHeight="1" thickBot="1">
      <c r="A22" s="9" t="s">
        <v>17</v>
      </c>
      <c r="B22" s="8" t="s">
        <v>71</v>
      </c>
      <c r="C22" s="8" t="s">
        <v>73</v>
      </c>
      <c r="D22" s="8" t="s">
        <v>16</v>
      </c>
      <c r="E22" s="8">
        <v>200</v>
      </c>
      <c r="F22" s="13">
        <f>F23</f>
        <v>45.9</v>
      </c>
      <c r="G22" s="13">
        <f t="shared" ref="G22:H22" si="9">G23</f>
        <v>11.1</v>
      </c>
      <c r="H22" s="13">
        <f t="shared" si="9"/>
        <v>14.2</v>
      </c>
    </row>
    <row r="23" spans="1:8" ht="63" thickBot="1">
      <c r="A23" s="9" t="s">
        <v>18</v>
      </c>
      <c r="B23" s="8" t="s">
        <v>71</v>
      </c>
      <c r="C23" s="8" t="s">
        <v>73</v>
      </c>
      <c r="D23" s="8" t="s">
        <v>16</v>
      </c>
      <c r="E23" s="8">
        <v>240</v>
      </c>
      <c r="F23" s="13">
        <v>45.9</v>
      </c>
      <c r="G23" s="13">
        <v>11.1</v>
      </c>
      <c r="H23" s="13">
        <v>14.2</v>
      </c>
    </row>
    <row r="24" spans="1:8" ht="36.75" customHeight="1" thickBot="1">
      <c r="A24" s="9" t="s">
        <v>21</v>
      </c>
      <c r="B24" s="8" t="s">
        <v>71</v>
      </c>
      <c r="C24" s="8" t="s">
        <v>73</v>
      </c>
      <c r="D24" s="8" t="s">
        <v>16</v>
      </c>
      <c r="E24" s="8" t="s">
        <v>82</v>
      </c>
      <c r="F24" s="13">
        <f>F25</f>
        <v>0.8</v>
      </c>
      <c r="G24" s="13">
        <f t="shared" ref="G24:H24" si="10">G25</f>
        <v>0.4</v>
      </c>
      <c r="H24" s="13">
        <f t="shared" si="10"/>
        <v>0.4</v>
      </c>
    </row>
    <row r="25" spans="1:8" ht="36.75" customHeight="1" thickBot="1">
      <c r="A25" s="9" t="s">
        <v>22</v>
      </c>
      <c r="B25" s="8" t="s">
        <v>71</v>
      </c>
      <c r="C25" s="8" t="s">
        <v>73</v>
      </c>
      <c r="D25" s="8" t="s">
        <v>16</v>
      </c>
      <c r="E25" s="8" t="s">
        <v>83</v>
      </c>
      <c r="F25" s="13">
        <v>0.8</v>
      </c>
      <c r="G25" s="13">
        <v>0.4</v>
      </c>
      <c r="H25" s="13">
        <v>0.4</v>
      </c>
    </row>
    <row r="26" spans="1:8" ht="31.8" thickBot="1">
      <c r="A26" s="9" t="s">
        <v>19</v>
      </c>
      <c r="B26" s="8" t="s">
        <v>71</v>
      </c>
      <c r="C26" s="8" t="s">
        <v>73</v>
      </c>
      <c r="D26" s="8" t="s">
        <v>20</v>
      </c>
      <c r="E26" s="8"/>
      <c r="F26" s="13">
        <f>F27</f>
        <v>5.8</v>
      </c>
      <c r="G26" s="13">
        <f t="shared" ref="G26:H26" si="11">G27</f>
        <v>0.3</v>
      </c>
      <c r="H26" s="13">
        <f t="shared" si="11"/>
        <v>0.3</v>
      </c>
    </row>
    <row r="27" spans="1:8" ht="16.2" thickBot="1">
      <c r="A27" s="9" t="s">
        <v>21</v>
      </c>
      <c r="B27" s="8" t="s">
        <v>71</v>
      </c>
      <c r="C27" s="8" t="s">
        <v>73</v>
      </c>
      <c r="D27" s="8" t="s">
        <v>20</v>
      </c>
      <c r="E27" s="8">
        <v>800</v>
      </c>
      <c r="F27" s="13">
        <f>F28</f>
        <v>5.8</v>
      </c>
      <c r="G27" s="13">
        <f t="shared" ref="G27:H27" si="12">G28</f>
        <v>0.3</v>
      </c>
      <c r="H27" s="13">
        <f t="shared" si="12"/>
        <v>0.3</v>
      </c>
    </row>
    <row r="28" spans="1:8" ht="31.8" thickBot="1">
      <c r="A28" s="9" t="s">
        <v>22</v>
      </c>
      <c r="B28" s="8" t="s">
        <v>71</v>
      </c>
      <c r="C28" s="8" t="s">
        <v>73</v>
      </c>
      <c r="D28" s="8" t="s">
        <v>20</v>
      </c>
      <c r="E28" s="8">
        <v>850</v>
      </c>
      <c r="F28" s="13">
        <v>5.8</v>
      </c>
      <c r="G28" s="13">
        <v>0.3</v>
      </c>
      <c r="H28" s="13">
        <v>0.3</v>
      </c>
    </row>
    <row r="29" spans="1:8" ht="78.599999999999994" thickBot="1">
      <c r="A29" s="9" t="s">
        <v>23</v>
      </c>
      <c r="B29" s="8" t="s">
        <v>71</v>
      </c>
      <c r="C29" s="8" t="s">
        <v>77</v>
      </c>
      <c r="D29" s="8"/>
      <c r="E29" s="8"/>
      <c r="F29" s="13">
        <f>F30</f>
        <v>75</v>
      </c>
      <c r="G29" s="13">
        <f t="shared" ref="G29:H29" si="13">G30</f>
        <v>75</v>
      </c>
      <c r="H29" s="13">
        <f t="shared" si="13"/>
        <v>75</v>
      </c>
    </row>
    <row r="30" spans="1:8" ht="39" customHeight="1" thickBot="1">
      <c r="A30" s="9" t="s">
        <v>24</v>
      </c>
      <c r="B30" s="8" t="s">
        <v>71</v>
      </c>
      <c r="C30" s="8" t="s">
        <v>77</v>
      </c>
      <c r="D30" s="8" t="s">
        <v>25</v>
      </c>
      <c r="E30" s="8"/>
      <c r="F30" s="13">
        <f>F31</f>
        <v>75</v>
      </c>
      <c r="G30" s="13">
        <f t="shared" ref="G30:H30" si="14">G31</f>
        <v>75</v>
      </c>
      <c r="H30" s="13">
        <f t="shared" si="14"/>
        <v>75</v>
      </c>
    </row>
    <row r="31" spans="1:8" ht="45.75" customHeight="1" thickBot="1">
      <c r="A31" s="9" t="s">
        <v>26</v>
      </c>
      <c r="B31" s="8" t="s">
        <v>71</v>
      </c>
      <c r="C31" s="8" t="s">
        <v>77</v>
      </c>
      <c r="D31" s="8" t="s">
        <v>27</v>
      </c>
      <c r="E31" s="8"/>
      <c r="F31" s="13">
        <f>F32</f>
        <v>75</v>
      </c>
      <c r="G31" s="13">
        <f t="shared" ref="G31:H31" si="15">G32</f>
        <v>75</v>
      </c>
      <c r="H31" s="13">
        <f t="shared" si="15"/>
        <v>75</v>
      </c>
    </row>
    <row r="32" spans="1:8" ht="57.75" customHeight="1" thickBot="1">
      <c r="A32" s="9" t="s">
        <v>28</v>
      </c>
      <c r="B32" s="8" t="s">
        <v>71</v>
      </c>
      <c r="C32" s="8" t="s">
        <v>77</v>
      </c>
      <c r="D32" s="8" t="s">
        <v>29</v>
      </c>
      <c r="E32" s="8"/>
      <c r="F32" s="13">
        <f>F33</f>
        <v>75</v>
      </c>
      <c r="G32" s="13">
        <f t="shared" ref="G32:H32" si="16">G33</f>
        <v>75</v>
      </c>
      <c r="H32" s="13">
        <f t="shared" si="16"/>
        <v>75</v>
      </c>
    </row>
    <row r="33" spans="1:8" ht="16.2" thickBot="1">
      <c r="A33" s="9" t="s">
        <v>30</v>
      </c>
      <c r="B33" s="8" t="s">
        <v>71</v>
      </c>
      <c r="C33" s="8" t="s">
        <v>77</v>
      </c>
      <c r="D33" s="8" t="s">
        <v>29</v>
      </c>
      <c r="E33" s="8">
        <v>500</v>
      </c>
      <c r="F33" s="13">
        <f>F34</f>
        <v>75</v>
      </c>
      <c r="G33" s="13">
        <f t="shared" ref="G33:H33" si="17">G34</f>
        <v>75</v>
      </c>
      <c r="H33" s="13">
        <f t="shared" si="17"/>
        <v>75</v>
      </c>
    </row>
    <row r="34" spans="1:8" ht="16.2" thickBot="1">
      <c r="A34" s="9" t="s">
        <v>31</v>
      </c>
      <c r="B34" s="8" t="s">
        <v>71</v>
      </c>
      <c r="C34" s="8" t="s">
        <v>77</v>
      </c>
      <c r="D34" s="8" t="s">
        <v>29</v>
      </c>
      <c r="E34" s="8">
        <v>540</v>
      </c>
      <c r="F34" s="13">
        <v>75</v>
      </c>
      <c r="G34" s="13">
        <v>75</v>
      </c>
      <c r="H34" s="13">
        <v>75</v>
      </c>
    </row>
    <row r="35" spans="1:8" ht="16.2" thickBot="1">
      <c r="A35" s="9" t="s">
        <v>32</v>
      </c>
      <c r="B35" s="8" t="s">
        <v>71</v>
      </c>
      <c r="C35" s="8">
        <v>11</v>
      </c>
      <c r="D35" s="8"/>
      <c r="E35" s="8"/>
      <c r="F35" s="13">
        <f>F36</f>
        <v>0.5</v>
      </c>
      <c r="G35" s="13">
        <f t="shared" ref="G35:H35" si="18">G36</f>
        <v>0.5</v>
      </c>
      <c r="H35" s="13">
        <f t="shared" si="18"/>
        <v>0.5</v>
      </c>
    </row>
    <row r="36" spans="1:8" ht="31.8" thickBot="1">
      <c r="A36" s="9" t="s">
        <v>33</v>
      </c>
      <c r="B36" s="8" t="s">
        <v>71</v>
      </c>
      <c r="C36" s="8">
        <v>11</v>
      </c>
      <c r="D36" s="8" t="s">
        <v>34</v>
      </c>
      <c r="E36" s="8"/>
      <c r="F36" s="13">
        <f>F37</f>
        <v>0.5</v>
      </c>
      <c r="G36" s="13">
        <f>G37</f>
        <v>0.5</v>
      </c>
      <c r="H36" s="13">
        <f>H37</f>
        <v>0.5</v>
      </c>
    </row>
    <row r="37" spans="1:8" ht="16.2" thickBot="1">
      <c r="A37" s="9" t="s">
        <v>35</v>
      </c>
      <c r="B37" s="8" t="s">
        <v>71</v>
      </c>
      <c r="C37" s="8">
        <v>11</v>
      </c>
      <c r="D37" s="8" t="s">
        <v>36</v>
      </c>
      <c r="E37" s="8"/>
      <c r="F37" s="13">
        <f>F38</f>
        <v>0.5</v>
      </c>
      <c r="G37" s="13">
        <f t="shared" ref="G37:H37" si="19">G38</f>
        <v>0.5</v>
      </c>
      <c r="H37" s="13">
        <f t="shared" si="19"/>
        <v>0.5</v>
      </c>
    </row>
    <row r="38" spans="1:8" ht="47.4" thickBot="1">
      <c r="A38" s="9" t="s">
        <v>37</v>
      </c>
      <c r="B38" s="8" t="s">
        <v>71</v>
      </c>
      <c r="C38" s="8">
        <v>11</v>
      </c>
      <c r="D38" s="8" t="s">
        <v>38</v>
      </c>
      <c r="E38" s="8"/>
      <c r="F38" s="13">
        <f>F39</f>
        <v>0.5</v>
      </c>
      <c r="G38" s="13">
        <f t="shared" ref="G38:H39" si="20">G39</f>
        <v>0.5</v>
      </c>
      <c r="H38" s="13">
        <f t="shared" si="20"/>
        <v>0.5</v>
      </c>
    </row>
    <row r="39" spans="1:8" ht="16.2" thickBot="1">
      <c r="A39" s="9" t="s">
        <v>21</v>
      </c>
      <c r="B39" s="8" t="s">
        <v>71</v>
      </c>
      <c r="C39" s="8">
        <v>11</v>
      </c>
      <c r="D39" s="8" t="s">
        <v>38</v>
      </c>
      <c r="E39" s="8">
        <v>800</v>
      </c>
      <c r="F39" s="13">
        <f>F40</f>
        <v>0.5</v>
      </c>
      <c r="G39" s="13">
        <f t="shared" si="20"/>
        <v>0.5</v>
      </c>
      <c r="H39" s="13">
        <f t="shared" si="20"/>
        <v>0.5</v>
      </c>
    </row>
    <row r="40" spans="1:8" ht="16.2" thickBot="1">
      <c r="A40" s="9" t="s">
        <v>39</v>
      </c>
      <c r="B40" s="8" t="s">
        <v>71</v>
      </c>
      <c r="C40" s="8">
        <v>11</v>
      </c>
      <c r="D40" s="8" t="s">
        <v>38</v>
      </c>
      <c r="E40" s="8">
        <v>870</v>
      </c>
      <c r="F40" s="13">
        <v>0.5</v>
      </c>
      <c r="G40" s="13">
        <v>0.5</v>
      </c>
      <c r="H40" s="13">
        <v>0.5</v>
      </c>
    </row>
    <row r="41" spans="1:8" ht="39" customHeight="1" thickBot="1">
      <c r="A41" s="9" t="s">
        <v>120</v>
      </c>
      <c r="B41" s="8" t="s">
        <v>71</v>
      </c>
      <c r="C41" s="8" t="s">
        <v>118</v>
      </c>
      <c r="D41" s="8"/>
      <c r="E41" s="8"/>
      <c r="F41" s="13">
        <f>F42</f>
        <v>1.1000000000000001</v>
      </c>
      <c r="G41" s="13">
        <f t="shared" ref="G41:H41" si="21">G42</f>
        <v>0</v>
      </c>
      <c r="H41" s="13">
        <f t="shared" si="21"/>
        <v>0</v>
      </c>
    </row>
    <row r="42" spans="1:8" ht="33" customHeight="1" thickBot="1">
      <c r="A42" s="9" t="s">
        <v>33</v>
      </c>
      <c r="B42" s="8" t="s">
        <v>71</v>
      </c>
      <c r="C42" s="8" t="s">
        <v>118</v>
      </c>
      <c r="D42" s="8" t="s">
        <v>34</v>
      </c>
      <c r="E42" s="8"/>
      <c r="F42" s="13">
        <f>F43</f>
        <v>1.1000000000000001</v>
      </c>
      <c r="G42" s="13">
        <f t="shared" ref="G42:H42" si="22">G43</f>
        <v>0</v>
      </c>
      <c r="H42" s="13">
        <f t="shared" si="22"/>
        <v>0</v>
      </c>
    </row>
    <row r="43" spans="1:8" ht="36.75" customHeight="1" thickBot="1">
      <c r="A43" s="9" t="s">
        <v>42</v>
      </c>
      <c r="B43" s="8" t="s">
        <v>71</v>
      </c>
      <c r="C43" s="8" t="s">
        <v>118</v>
      </c>
      <c r="D43" s="8" t="s">
        <v>43</v>
      </c>
      <c r="E43" s="8"/>
      <c r="F43" s="13">
        <f>F44</f>
        <v>1.1000000000000001</v>
      </c>
      <c r="G43" s="13">
        <f t="shared" ref="G43:H43" si="23">G44</f>
        <v>0</v>
      </c>
      <c r="H43" s="13">
        <f t="shared" si="23"/>
        <v>0</v>
      </c>
    </row>
    <row r="44" spans="1:8" ht="39.75" customHeight="1" thickBot="1">
      <c r="A44" s="9" t="s">
        <v>15</v>
      </c>
      <c r="B44" s="8" t="s">
        <v>71</v>
      </c>
      <c r="C44" s="8" t="s">
        <v>118</v>
      </c>
      <c r="D44" s="8" t="s">
        <v>119</v>
      </c>
      <c r="E44" s="8"/>
      <c r="F44" s="13">
        <f>F45</f>
        <v>1.1000000000000001</v>
      </c>
      <c r="G44" s="13">
        <f t="shared" ref="G44:H44" si="24">G45</f>
        <v>0</v>
      </c>
      <c r="H44" s="13">
        <f t="shared" si="24"/>
        <v>0</v>
      </c>
    </row>
    <row r="45" spans="1:8" ht="16.2" thickBot="1">
      <c r="A45" s="9" t="s">
        <v>21</v>
      </c>
      <c r="B45" s="8" t="s">
        <v>71</v>
      </c>
      <c r="C45" s="8" t="s">
        <v>118</v>
      </c>
      <c r="D45" s="8" t="s">
        <v>119</v>
      </c>
      <c r="E45" s="8" t="s">
        <v>82</v>
      </c>
      <c r="F45" s="13">
        <f>F46</f>
        <v>1.1000000000000001</v>
      </c>
      <c r="G45" s="13">
        <f t="shared" ref="G45:H45" si="25">G46</f>
        <v>0</v>
      </c>
      <c r="H45" s="13">
        <f t="shared" si="25"/>
        <v>0</v>
      </c>
    </row>
    <row r="46" spans="1:8" ht="31.8" thickBot="1">
      <c r="A46" s="9" t="s">
        <v>22</v>
      </c>
      <c r="B46" s="8" t="s">
        <v>71</v>
      </c>
      <c r="C46" s="8" t="s">
        <v>118</v>
      </c>
      <c r="D46" s="8" t="s">
        <v>119</v>
      </c>
      <c r="E46" s="8" t="s">
        <v>83</v>
      </c>
      <c r="F46" s="13">
        <v>1.1000000000000001</v>
      </c>
      <c r="G46" s="13">
        <v>0</v>
      </c>
      <c r="H46" s="13">
        <v>0</v>
      </c>
    </row>
    <row r="47" spans="1:8" s="16" customFormat="1" ht="16.2" thickBot="1">
      <c r="A47" s="6" t="s">
        <v>104</v>
      </c>
      <c r="B47" s="7" t="s">
        <v>75</v>
      </c>
      <c r="C47" s="7"/>
      <c r="D47" s="7"/>
      <c r="E47" s="7"/>
      <c r="F47" s="12">
        <f>F48</f>
        <v>115.19999999999999</v>
      </c>
      <c r="G47" s="12">
        <f t="shared" ref="G47:H47" si="26">G48</f>
        <v>121</v>
      </c>
      <c r="H47" s="12">
        <f t="shared" si="26"/>
        <v>125.2</v>
      </c>
    </row>
    <row r="48" spans="1:8" ht="31.8" thickBot="1">
      <c r="A48" s="9" t="s">
        <v>105</v>
      </c>
      <c r="B48" s="8" t="s">
        <v>75</v>
      </c>
      <c r="C48" s="8" t="s">
        <v>72</v>
      </c>
      <c r="D48" s="8"/>
      <c r="E48" s="8"/>
      <c r="F48" s="13">
        <f>F49</f>
        <v>115.19999999999999</v>
      </c>
      <c r="G48" s="13">
        <f t="shared" ref="G48:H48" si="27">G49</f>
        <v>121</v>
      </c>
      <c r="H48" s="13">
        <f t="shared" si="27"/>
        <v>125.2</v>
      </c>
    </row>
    <row r="49" spans="1:8" ht="83.25" customHeight="1" thickBot="1">
      <c r="A49" s="9" t="s">
        <v>106</v>
      </c>
      <c r="B49" s="8" t="s">
        <v>75</v>
      </c>
      <c r="C49" s="8" t="s">
        <v>72</v>
      </c>
      <c r="D49" s="8" t="s">
        <v>100</v>
      </c>
      <c r="E49" s="8"/>
      <c r="F49" s="13">
        <f>F50</f>
        <v>115.19999999999999</v>
      </c>
      <c r="G49" s="13">
        <f t="shared" ref="G49:H49" si="28">G50</f>
        <v>121</v>
      </c>
      <c r="H49" s="13">
        <f t="shared" si="28"/>
        <v>125.2</v>
      </c>
    </row>
    <row r="50" spans="1:8" ht="78.599999999999994" thickBot="1">
      <c r="A50" s="9" t="s">
        <v>107</v>
      </c>
      <c r="B50" s="8" t="s">
        <v>75</v>
      </c>
      <c r="C50" s="8" t="s">
        <v>72</v>
      </c>
      <c r="D50" s="8" t="s">
        <v>101</v>
      </c>
      <c r="E50" s="8"/>
      <c r="F50" s="13">
        <f>F51</f>
        <v>115.19999999999999</v>
      </c>
      <c r="G50" s="13">
        <f t="shared" ref="G50:H50" si="29">G51</f>
        <v>121</v>
      </c>
      <c r="H50" s="13">
        <f t="shared" si="29"/>
        <v>125.2</v>
      </c>
    </row>
    <row r="51" spans="1:8" ht="94.2" thickBot="1">
      <c r="A51" s="9" t="s">
        <v>108</v>
      </c>
      <c r="B51" s="8" t="s">
        <v>75</v>
      </c>
      <c r="C51" s="8" t="s">
        <v>72</v>
      </c>
      <c r="D51" s="8" t="s">
        <v>102</v>
      </c>
      <c r="E51" s="8"/>
      <c r="F51" s="13">
        <f>F52+F54</f>
        <v>115.19999999999999</v>
      </c>
      <c r="G51" s="13">
        <f t="shared" ref="G51:H51" si="30">G52+G54</f>
        <v>121</v>
      </c>
      <c r="H51" s="13">
        <f t="shared" si="30"/>
        <v>125.2</v>
      </c>
    </row>
    <row r="52" spans="1:8" ht="125.4" thickBot="1">
      <c r="A52" s="9" t="s">
        <v>12</v>
      </c>
      <c r="B52" s="8" t="s">
        <v>75</v>
      </c>
      <c r="C52" s="8" t="s">
        <v>72</v>
      </c>
      <c r="D52" s="8" t="s">
        <v>102</v>
      </c>
      <c r="E52" s="8" t="s">
        <v>76</v>
      </c>
      <c r="F52" s="13">
        <f>F53</f>
        <v>104.6</v>
      </c>
      <c r="G52" s="13">
        <f t="shared" ref="G52:H52" si="31">G53</f>
        <v>108.6</v>
      </c>
      <c r="H52" s="13">
        <f t="shared" si="31"/>
        <v>112.8</v>
      </c>
    </row>
    <row r="53" spans="1:8" ht="47.4" thickBot="1">
      <c r="A53" s="9" t="s">
        <v>13</v>
      </c>
      <c r="B53" s="8" t="s">
        <v>75</v>
      </c>
      <c r="C53" s="8" t="s">
        <v>72</v>
      </c>
      <c r="D53" s="8" t="s">
        <v>102</v>
      </c>
      <c r="E53" s="8" t="s">
        <v>103</v>
      </c>
      <c r="F53" s="13">
        <v>104.6</v>
      </c>
      <c r="G53" s="13">
        <v>108.6</v>
      </c>
      <c r="H53" s="13">
        <v>112.8</v>
      </c>
    </row>
    <row r="54" spans="1:8" ht="47.4" thickBot="1">
      <c r="A54" s="9" t="s">
        <v>17</v>
      </c>
      <c r="B54" s="8" t="s">
        <v>75</v>
      </c>
      <c r="C54" s="8" t="s">
        <v>72</v>
      </c>
      <c r="D54" s="8" t="s">
        <v>102</v>
      </c>
      <c r="E54" s="8" t="s">
        <v>84</v>
      </c>
      <c r="F54" s="13">
        <f>F55</f>
        <v>10.6</v>
      </c>
      <c r="G54" s="13">
        <f t="shared" ref="G54:H54" si="32">G55</f>
        <v>12.4</v>
      </c>
      <c r="H54" s="13">
        <f t="shared" si="32"/>
        <v>12.4</v>
      </c>
    </row>
    <row r="55" spans="1:8" ht="63" thickBot="1">
      <c r="A55" s="9" t="s">
        <v>18</v>
      </c>
      <c r="B55" s="8" t="s">
        <v>75</v>
      </c>
      <c r="C55" s="8" t="s">
        <v>72</v>
      </c>
      <c r="D55" s="8" t="s">
        <v>102</v>
      </c>
      <c r="E55" s="8" t="s">
        <v>85</v>
      </c>
      <c r="F55" s="13">
        <v>10.6</v>
      </c>
      <c r="G55" s="13">
        <v>12.4</v>
      </c>
      <c r="H55" s="13">
        <v>12.4</v>
      </c>
    </row>
    <row r="56" spans="1:8" ht="52.5" customHeight="1" thickBot="1">
      <c r="A56" s="6" t="s">
        <v>40</v>
      </c>
      <c r="B56" s="7" t="s">
        <v>72</v>
      </c>
      <c r="C56" s="7"/>
      <c r="D56" s="8"/>
      <c r="E56" s="8"/>
      <c r="F56" s="12">
        <f t="shared" ref="F56:F61" si="33">F57</f>
        <v>0.5</v>
      </c>
      <c r="G56" s="12">
        <f t="shared" ref="G56:H56" si="34">G57</f>
        <v>0.5</v>
      </c>
      <c r="H56" s="12">
        <f t="shared" si="34"/>
        <v>0.5</v>
      </c>
    </row>
    <row r="57" spans="1:8" ht="100.5" customHeight="1" thickBot="1">
      <c r="A57" s="9" t="s">
        <v>41</v>
      </c>
      <c r="B57" s="8" t="s">
        <v>72</v>
      </c>
      <c r="C57" s="8" t="s">
        <v>78</v>
      </c>
      <c r="D57" s="7"/>
      <c r="E57" s="7"/>
      <c r="F57" s="13">
        <f t="shared" si="33"/>
        <v>0.5</v>
      </c>
      <c r="G57" s="13">
        <f t="shared" ref="G57:H57" si="35">G58</f>
        <v>0.5</v>
      </c>
      <c r="H57" s="13">
        <f t="shared" si="35"/>
        <v>0.5</v>
      </c>
    </row>
    <row r="58" spans="1:8" ht="31.8" thickBot="1">
      <c r="A58" s="9" t="s">
        <v>33</v>
      </c>
      <c r="B58" s="8" t="s">
        <v>72</v>
      </c>
      <c r="C58" s="8" t="s">
        <v>78</v>
      </c>
      <c r="D58" s="8" t="s">
        <v>34</v>
      </c>
      <c r="E58" s="8"/>
      <c r="F58" s="13">
        <f t="shared" si="33"/>
        <v>0.5</v>
      </c>
      <c r="G58" s="13">
        <f t="shared" ref="G58:H58" si="36">G59</f>
        <v>0.5</v>
      </c>
      <c r="H58" s="13">
        <f t="shared" si="36"/>
        <v>0.5</v>
      </c>
    </row>
    <row r="59" spans="1:8" ht="31.8" thickBot="1">
      <c r="A59" s="9" t="s">
        <v>42</v>
      </c>
      <c r="B59" s="8" t="s">
        <v>72</v>
      </c>
      <c r="C59" s="8" t="s">
        <v>78</v>
      </c>
      <c r="D59" s="8" t="s">
        <v>43</v>
      </c>
      <c r="E59" s="8"/>
      <c r="F59" s="13">
        <f t="shared" si="33"/>
        <v>0.5</v>
      </c>
      <c r="G59" s="13">
        <f t="shared" ref="G59:H59" si="37">G60</f>
        <v>0.5</v>
      </c>
      <c r="H59" s="13">
        <f t="shared" si="37"/>
        <v>0.5</v>
      </c>
    </row>
    <row r="60" spans="1:8" ht="78.599999999999994" thickBot="1">
      <c r="A60" s="9" t="s">
        <v>44</v>
      </c>
      <c r="B60" s="8" t="s">
        <v>72</v>
      </c>
      <c r="C60" s="8" t="s">
        <v>78</v>
      </c>
      <c r="D60" s="8" t="s">
        <v>45</v>
      </c>
      <c r="E60" s="8"/>
      <c r="F60" s="13">
        <f t="shared" si="33"/>
        <v>0.5</v>
      </c>
      <c r="G60" s="13">
        <f t="shared" ref="G60:H60" si="38">G61</f>
        <v>0.5</v>
      </c>
      <c r="H60" s="13">
        <f t="shared" si="38"/>
        <v>0.5</v>
      </c>
    </row>
    <row r="61" spans="1:8" ht="54.75" customHeight="1" thickBot="1">
      <c r="A61" s="9" t="s">
        <v>17</v>
      </c>
      <c r="B61" s="8" t="s">
        <v>72</v>
      </c>
      <c r="C61" s="8" t="s">
        <v>78</v>
      </c>
      <c r="D61" s="8" t="s">
        <v>45</v>
      </c>
      <c r="E61" s="8">
        <v>200</v>
      </c>
      <c r="F61" s="13">
        <f t="shared" si="33"/>
        <v>0.5</v>
      </c>
      <c r="G61" s="13">
        <f t="shared" ref="G61:H61" si="39">G62</f>
        <v>0.5</v>
      </c>
      <c r="H61" s="13">
        <f t="shared" si="39"/>
        <v>0.5</v>
      </c>
    </row>
    <row r="62" spans="1:8" ht="70.5" customHeight="1" thickBot="1">
      <c r="A62" s="9" t="s">
        <v>18</v>
      </c>
      <c r="B62" s="8" t="s">
        <v>72</v>
      </c>
      <c r="C62" s="8" t="s">
        <v>78</v>
      </c>
      <c r="D62" s="8" t="s">
        <v>45</v>
      </c>
      <c r="E62" s="8">
        <v>240</v>
      </c>
      <c r="F62" s="13">
        <v>0.5</v>
      </c>
      <c r="G62" s="13">
        <v>0.5</v>
      </c>
      <c r="H62" s="13">
        <v>0.5</v>
      </c>
    </row>
    <row r="63" spans="1:8" ht="16.2" thickBot="1">
      <c r="A63" s="6" t="s">
        <v>46</v>
      </c>
      <c r="B63" s="7" t="s">
        <v>73</v>
      </c>
      <c r="C63" s="7"/>
      <c r="D63" s="7"/>
      <c r="E63" s="7"/>
      <c r="F63" s="12">
        <f>F64+F70+F80</f>
        <v>2172.1</v>
      </c>
      <c r="G63" s="12">
        <f t="shared" ref="G63:H63" si="40">G64+G70+G80</f>
        <v>559.19999999999993</v>
      </c>
      <c r="H63" s="12">
        <f t="shared" si="40"/>
        <v>572.09999999999991</v>
      </c>
    </row>
    <row r="64" spans="1:8" ht="16.2" thickBot="1">
      <c r="A64" s="9" t="s">
        <v>47</v>
      </c>
      <c r="B64" s="8" t="s">
        <v>73</v>
      </c>
      <c r="C64" s="8" t="s">
        <v>77</v>
      </c>
      <c r="D64" s="8"/>
      <c r="E64" s="8"/>
      <c r="F64" s="13">
        <f t="shared" ref="F64:F68" si="41">F65</f>
        <v>0.3</v>
      </c>
      <c r="G64" s="13">
        <f t="shared" ref="G64:H64" si="42">G65</f>
        <v>0.3</v>
      </c>
      <c r="H64" s="13">
        <f t="shared" si="42"/>
        <v>0.3</v>
      </c>
    </row>
    <row r="65" spans="1:8" ht="31.8" thickBot="1">
      <c r="A65" s="9" t="s">
        <v>33</v>
      </c>
      <c r="B65" s="8" t="s">
        <v>73</v>
      </c>
      <c r="C65" s="8" t="s">
        <v>77</v>
      </c>
      <c r="D65" s="8" t="s">
        <v>34</v>
      </c>
      <c r="E65" s="8"/>
      <c r="F65" s="13">
        <f t="shared" si="41"/>
        <v>0.3</v>
      </c>
      <c r="G65" s="13">
        <f t="shared" ref="G65:H65" si="43">G66</f>
        <v>0.3</v>
      </c>
      <c r="H65" s="13">
        <f t="shared" si="43"/>
        <v>0.3</v>
      </c>
    </row>
    <row r="66" spans="1:8" ht="63" thickBot="1">
      <c r="A66" s="9" t="s">
        <v>48</v>
      </c>
      <c r="B66" s="8" t="s">
        <v>73</v>
      </c>
      <c r="C66" s="8" t="s">
        <v>77</v>
      </c>
      <c r="D66" s="8" t="s">
        <v>49</v>
      </c>
      <c r="E66" s="8"/>
      <c r="F66" s="13">
        <f t="shared" si="41"/>
        <v>0.3</v>
      </c>
      <c r="G66" s="13">
        <f t="shared" ref="G66:H66" si="44">G67</f>
        <v>0.3</v>
      </c>
      <c r="H66" s="13">
        <f t="shared" si="44"/>
        <v>0.3</v>
      </c>
    </row>
    <row r="67" spans="1:8" ht="63" thickBot="1">
      <c r="A67" s="9" t="s">
        <v>48</v>
      </c>
      <c r="B67" s="8" t="s">
        <v>73</v>
      </c>
      <c r="C67" s="8" t="s">
        <v>77</v>
      </c>
      <c r="D67" s="8" t="s">
        <v>50</v>
      </c>
      <c r="E67" s="8"/>
      <c r="F67" s="13">
        <f t="shared" si="41"/>
        <v>0.3</v>
      </c>
      <c r="G67" s="13">
        <f t="shared" ref="G67:H67" si="45">G68</f>
        <v>0.3</v>
      </c>
      <c r="H67" s="13">
        <f t="shared" si="45"/>
        <v>0.3</v>
      </c>
    </row>
    <row r="68" spans="1:8" ht="47.4" thickBot="1">
      <c r="A68" s="9" t="s">
        <v>17</v>
      </c>
      <c r="B68" s="8" t="s">
        <v>73</v>
      </c>
      <c r="C68" s="8" t="s">
        <v>77</v>
      </c>
      <c r="D68" s="8" t="s">
        <v>50</v>
      </c>
      <c r="E68" s="8">
        <v>200</v>
      </c>
      <c r="F68" s="13">
        <f t="shared" si="41"/>
        <v>0.3</v>
      </c>
      <c r="G68" s="13">
        <f t="shared" ref="G68:H68" si="46">G69</f>
        <v>0.3</v>
      </c>
      <c r="H68" s="13">
        <f t="shared" si="46"/>
        <v>0.3</v>
      </c>
    </row>
    <row r="69" spans="1:8" ht="63" thickBot="1">
      <c r="A69" s="9" t="s">
        <v>18</v>
      </c>
      <c r="B69" s="8" t="s">
        <v>73</v>
      </c>
      <c r="C69" s="8" t="s">
        <v>77</v>
      </c>
      <c r="D69" s="8" t="s">
        <v>50</v>
      </c>
      <c r="E69" s="8">
        <v>240</v>
      </c>
      <c r="F69" s="13">
        <v>0.3</v>
      </c>
      <c r="G69" s="13">
        <v>0.3</v>
      </c>
      <c r="H69" s="13">
        <v>0.3</v>
      </c>
    </row>
    <row r="70" spans="1:8" ht="39" customHeight="1" thickBot="1">
      <c r="A70" s="9" t="s">
        <v>88</v>
      </c>
      <c r="B70" s="8" t="s">
        <v>73</v>
      </c>
      <c r="C70" s="8" t="s">
        <v>86</v>
      </c>
      <c r="D70" s="8"/>
      <c r="E70" s="8"/>
      <c r="F70" s="13">
        <f>F71</f>
        <v>1851.8</v>
      </c>
      <c r="G70" s="13">
        <f t="shared" ref="G70:H70" si="47">G71</f>
        <v>558.9</v>
      </c>
      <c r="H70" s="13">
        <f t="shared" si="47"/>
        <v>571.79999999999995</v>
      </c>
    </row>
    <row r="71" spans="1:8" ht="144.75" customHeight="1" thickBot="1">
      <c r="A71" s="15" t="s">
        <v>93</v>
      </c>
      <c r="B71" s="8" t="s">
        <v>73</v>
      </c>
      <c r="C71" s="8" t="s">
        <v>86</v>
      </c>
      <c r="D71" s="8" t="s">
        <v>94</v>
      </c>
      <c r="E71" s="8"/>
      <c r="F71" s="13">
        <f>F72+F76</f>
        <v>1851.8</v>
      </c>
      <c r="G71" s="13">
        <f>G72+G76</f>
        <v>558.9</v>
      </c>
      <c r="H71" s="13">
        <f>H72+H76</f>
        <v>571.79999999999995</v>
      </c>
    </row>
    <row r="72" spans="1:8" ht="151.5" customHeight="1" thickBot="1">
      <c r="A72" s="9" t="s">
        <v>89</v>
      </c>
      <c r="B72" s="8" t="s">
        <v>73</v>
      </c>
      <c r="C72" s="8" t="s">
        <v>86</v>
      </c>
      <c r="D72" s="8" t="s">
        <v>95</v>
      </c>
      <c r="E72" s="8"/>
      <c r="F72" s="13">
        <f>F73</f>
        <v>1308</v>
      </c>
      <c r="G72" s="13">
        <f>G73</f>
        <v>0</v>
      </c>
      <c r="H72" s="13">
        <f>H73</f>
        <v>0</v>
      </c>
    </row>
    <row r="73" spans="1:8" ht="125.4" thickBot="1">
      <c r="A73" s="9" t="s">
        <v>90</v>
      </c>
      <c r="B73" s="8" t="s">
        <v>73</v>
      </c>
      <c r="C73" s="8" t="s">
        <v>86</v>
      </c>
      <c r="D73" s="8" t="s">
        <v>96</v>
      </c>
      <c r="E73" s="8"/>
      <c r="F73" s="13">
        <f>F74</f>
        <v>1308</v>
      </c>
      <c r="G73" s="13">
        <f t="shared" ref="G73:H73" si="48">G74</f>
        <v>0</v>
      </c>
      <c r="H73" s="13">
        <f t="shared" si="48"/>
        <v>0</v>
      </c>
    </row>
    <row r="74" spans="1:8" ht="47.4" thickBot="1">
      <c r="A74" s="9" t="s">
        <v>17</v>
      </c>
      <c r="B74" s="8" t="s">
        <v>73</v>
      </c>
      <c r="C74" s="8" t="s">
        <v>86</v>
      </c>
      <c r="D74" s="8" t="s">
        <v>96</v>
      </c>
      <c r="E74" s="8" t="s">
        <v>87</v>
      </c>
      <c r="F74" s="13">
        <f>F75</f>
        <v>1308</v>
      </c>
      <c r="G74" s="13">
        <f t="shared" ref="G74:H74" si="49">G75</f>
        <v>0</v>
      </c>
      <c r="H74" s="13">
        <f t="shared" si="49"/>
        <v>0</v>
      </c>
    </row>
    <row r="75" spans="1:8" ht="63" thickBot="1">
      <c r="A75" s="9" t="s">
        <v>18</v>
      </c>
      <c r="B75" s="8" t="s">
        <v>73</v>
      </c>
      <c r="C75" s="8" t="s">
        <v>86</v>
      </c>
      <c r="D75" s="8" t="s">
        <v>96</v>
      </c>
      <c r="E75" s="8" t="s">
        <v>85</v>
      </c>
      <c r="F75" s="13">
        <v>1308</v>
      </c>
      <c r="G75" s="13">
        <v>0</v>
      </c>
      <c r="H75" s="13">
        <v>0</v>
      </c>
    </row>
    <row r="76" spans="1:8" ht="109.8" thickBot="1">
      <c r="A76" s="15" t="s">
        <v>92</v>
      </c>
      <c r="B76" s="8" t="s">
        <v>73</v>
      </c>
      <c r="C76" s="8" t="s">
        <v>86</v>
      </c>
      <c r="D76" s="8" t="s">
        <v>97</v>
      </c>
      <c r="E76" s="8"/>
      <c r="F76" s="13">
        <f>F77</f>
        <v>543.79999999999995</v>
      </c>
      <c r="G76" s="13">
        <f t="shared" ref="G76:H76" si="50">G77</f>
        <v>558.9</v>
      </c>
      <c r="H76" s="13">
        <f t="shared" si="50"/>
        <v>571.79999999999995</v>
      </c>
    </row>
    <row r="77" spans="1:8" ht="78.599999999999994" thickBot="1">
      <c r="A77" s="9" t="s">
        <v>91</v>
      </c>
      <c r="B77" s="8" t="s">
        <v>73</v>
      </c>
      <c r="C77" s="8" t="s">
        <v>86</v>
      </c>
      <c r="D77" s="8" t="s">
        <v>98</v>
      </c>
      <c r="E77" s="8"/>
      <c r="F77" s="13">
        <f>F78</f>
        <v>543.79999999999995</v>
      </c>
      <c r="G77" s="13">
        <f t="shared" ref="G77:H77" si="51">G78</f>
        <v>558.9</v>
      </c>
      <c r="H77" s="13">
        <f t="shared" si="51"/>
        <v>571.79999999999995</v>
      </c>
    </row>
    <row r="78" spans="1:8" ht="47.4" thickBot="1">
      <c r="A78" s="9" t="s">
        <v>17</v>
      </c>
      <c r="B78" s="8" t="s">
        <v>73</v>
      </c>
      <c r="C78" s="8" t="s">
        <v>86</v>
      </c>
      <c r="D78" s="8" t="s">
        <v>98</v>
      </c>
      <c r="E78" s="8" t="s">
        <v>84</v>
      </c>
      <c r="F78" s="13">
        <f>F79</f>
        <v>543.79999999999995</v>
      </c>
      <c r="G78" s="13">
        <f t="shared" ref="G78:H78" si="52">G79</f>
        <v>558.9</v>
      </c>
      <c r="H78" s="13">
        <f t="shared" si="52"/>
        <v>571.79999999999995</v>
      </c>
    </row>
    <row r="79" spans="1:8" ht="63" thickBot="1">
      <c r="A79" s="9" t="s">
        <v>18</v>
      </c>
      <c r="B79" s="8" t="s">
        <v>73</v>
      </c>
      <c r="C79" s="8" t="s">
        <v>86</v>
      </c>
      <c r="D79" s="8" t="s">
        <v>98</v>
      </c>
      <c r="E79" s="8" t="s">
        <v>85</v>
      </c>
      <c r="F79" s="13">
        <v>543.79999999999995</v>
      </c>
      <c r="G79" s="13">
        <v>558.9</v>
      </c>
      <c r="H79" s="13">
        <v>571.79999999999995</v>
      </c>
    </row>
    <row r="80" spans="1:8" ht="31.8" thickBot="1">
      <c r="A80" s="9" t="s">
        <v>125</v>
      </c>
      <c r="B80" s="8" t="s">
        <v>73</v>
      </c>
      <c r="C80" s="8" t="s">
        <v>121</v>
      </c>
      <c r="D80" s="8"/>
      <c r="E80" s="8"/>
      <c r="F80" s="13">
        <f>F81</f>
        <v>320</v>
      </c>
      <c r="G80" s="13">
        <f t="shared" ref="G80:H80" si="53">G81</f>
        <v>0</v>
      </c>
      <c r="H80" s="13">
        <f t="shared" si="53"/>
        <v>0</v>
      </c>
    </row>
    <row r="81" spans="1:8" ht="78.599999999999994" thickBot="1">
      <c r="A81" s="9" t="s">
        <v>106</v>
      </c>
      <c r="B81" s="8" t="s">
        <v>73</v>
      </c>
      <c r="C81" s="8" t="s">
        <v>121</v>
      </c>
      <c r="D81" s="8" t="s">
        <v>100</v>
      </c>
      <c r="E81" s="8"/>
      <c r="F81" s="13">
        <f>F82</f>
        <v>320</v>
      </c>
      <c r="G81" s="13">
        <f t="shared" ref="G81:H81" si="54">G82</f>
        <v>0</v>
      </c>
      <c r="H81" s="13">
        <f t="shared" si="54"/>
        <v>0</v>
      </c>
    </row>
    <row r="82" spans="1:8" ht="125.4" thickBot="1">
      <c r="A82" s="9" t="s">
        <v>126</v>
      </c>
      <c r="B82" s="8" t="s">
        <v>73</v>
      </c>
      <c r="C82" s="8" t="s">
        <v>121</v>
      </c>
      <c r="D82" s="8" t="s">
        <v>122</v>
      </c>
      <c r="E82" s="8"/>
      <c r="F82" s="13">
        <f>F83+F86</f>
        <v>320</v>
      </c>
      <c r="G82" s="13">
        <f t="shared" ref="G82:H82" si="55">G83+G86</f>
        <v>0</v>
      </c>
      <c r="H82" s="13">
        <f t="shared" si="55"/>
        <v>0</v>
      </c>
    </row>
    <row r="83" spans="1:8" ht="109.8" thickBot="1">
      <c r="A83" s="9" t="s">
        <v>127</v>
      </c>
      <c r="B83" s="8" t="s">
        <v>73</v>
      </c>
      <c r="C83" s="8" t="s">
        <v>121</v>
      </c>
      <c r="D83" s="8" t="s">
        <v>123</v>
      </c>
      <c r="E83" s="8"/>
      <c r="F83" s="13">
        <f>F84</f>
        <v>160</v>
      </c>
      <c r="G83" s="13">
        <f t="shared" ref="G83:H83" si="56">G84</f>
        <v>0</v>
      </c>
      <c r="H83" s="13">
        <f t="shared" si="56"/>
        <v>0</v>
      </c>
    </row>
    <row r="84" spans="1:8" ht="47.4" thickBot="1">
      <c r="A84" s="9" t="s">
        <v>17</v>
      </c>
      <c r="B84" s="8" t="s">
        <v>73</v>
      </c>
      <c r="C84" s="8" t="s">
        <v>121</v>
      </c>
      <c r="D84" s="8" t="s">
        <v>123</v>
      </c>
      <c r="E84" s="8" t="s">
        <v>84</v>
      </c>
      <c r="F84" s="13">
        <f>F85</f>
        <v>160</v>
      </c>
      <c r="G84" s="13">
        <f t="shared" ref="G84:H84" si="57">G85</f>
        <v>0</v>
      </c>
      <c r="H84" s="13">
        <f t="shared" si="57"/>
        <v>0</v>
      </c>
    </row>
    <row r="85" spans="1:8" ht="63" thickBot="1">
      <c r="A85" s="9" t="s">
        <v>18</v>
      </c>
      <c r="B85" s="8" t="s">
        <v>73</v>
      </c>
      <c r="C85" s="8" t="s">
        <v>121</v>
      </c>
      <c r="D85" s="8" t="s">
        <v>123</v>
      </c>
      <c r="E85" s="8" t="s">
        <v>85</v>
      </c>
      <c r="F85" s="13">
        <v>160</v>
      </c>
      <c r="G85" s="13">
        <v>0</v>
      </c>
      <c r="H85" s="13">
        <v>0</v>
      </c>
    </row>
    <row r="86" spans="1:8" ht="78.599999999999994" thickBot="1">
      <c r="A86" s="9" t="s">
        <v>128</v>
      </c>
      <c r="B86" s="8" t="s">
        <v>73</v>
      </c>
      <c r="C86" s="8" t="s">
        <v>121</v>
      </c>
      <c r="D86" s="8" t="s">
        <v>124</v>
      </c>
      <c r="E86" s="8"/>
      <c r="F86" s="13">
        <f>F87</f>
        <v>160</v>
      </c>
      <c r="G86" s="13">
        <f t="shared" ref="G86:H86" si="58">G87</f>
        <v>0</v>
      </c>
      <c r="H86" s="13">
        <f t="shared" si="58"/>
        <v>0</v>
      </c>
    </row>
    <row r="87" spans="1:8" ht="47.4" thickBot="1">
      <c r="A87" s="9" t="s">
        <v>17</v>
      </c>
      <c r="B87" s="8" t="s">
        <v>73</v>
      </c>
      <c r="C87" s="8" t="s">
        <v>121</v>
      </c>
      <c r="D87" s="8" t="s">
        <v>124</v>
      </c>
      <c r="E87" s="8" t="s">
        <v>84</v>
      </c>
      <c r="F87" s="13">
        <f>F88</f>
        <v>160</v>
      </c>
      <c r="G87" s="13">
        <f t="shared" ref="G87:H87" si="59">G88</f>
        <v>0</v>
      </c>
      <c r="H87" s="13">
        <f t="shared" si="59"/>
        <v>0</v>
      </c>
    </row>
    <row r="88" spans="1:8" ht="63" thickBot="1">
      <c r="A88" s="9" t="s">
        <v>18</v>
      </c>
      <c r="B88" s="8" t="s">
        <v>73</v>
      </c>
      <c r="C88" s="8" t="s">
        <v>121</v>
      </c>
      <c r="D88" s="8" t="s">
        <v>124</v>
      </c>
      <c r="E88" s="8" t="s">
        <v>85</v>
      </c>
      <c r="F88" s="13">
        <v>160</v>
      </c>
      <c r="G88" s="13">
        <v>0</v>
      </c>
      <c r="H88" s="13">
        <v>0</v>
      </c>
    </row>
    <row r="89" spans="1:8" ht="31.8" thickBot="1">
      <c r="A89" s="6" t="s">
        <v>51</v>
      </c>
      <c r="B89" s="7" t="s">
        <v>74</v>
      </c>
      <c r="C89" s="7"/>
      <c r="D89" s="7"/>
      <c r="E89" s="7"/>
      <c r="F89" s="12">
        <f>F90+F106+F99</f>
        <v>1378.3000000000002</v>
      </c>
      <c r="G89" s="12">
        <f t="shared" ref="G89:H89" si="60">G90+G106+G99</f>
        <v>3.9000000000000004</v>
      </c>
      <c r="H89" s="12">
        <f t="shared" si="60"/>
        <v>3.9000000000000004</v>
      </c>
    </row>
    <row r="90" spans="1:8" ht="16.2" thickBot="1">
      <c r="A90" s="9" t="s">
        <v>52</v>
      </c>
      <c r="B90" s="8" t="s">
        <v>74</v>
      </c>
      <c r="C90" s="8" t="s">
        <v>71</v>
      </c>
      <c r="D90" s="8"/>
      <c r="E90" s="8"/>
      <c r="F90" s="13">
        <f>F91</f>
        <v>0.8</v>
      </c>
      <c r="G90" s="13">
        <f t="shared" ref="G90:H91" si="61">G91</f>
        <v>0.8</v>
      </c>
      <c r="H90" s="13">
        <f t="shared" si="61"/>
        <v>0.8</v>
      </c>
    </row>
    <row r="91" spans="1:8" ht="31.8" thickBot="1">
      <c r="A91" s="9" t="s">
        <v>33</v>
      </c>
      <c r="B91" s="8" t="s">
        <v>74</v>
      </c>
      <c r="C91" s="8" t="s">
        <v>71</v>
      </c>
      <c r="D91" s="8" t="s">
        <v>34</v>
      </c>
      <c r="E91" s="8"/>
      <c r="F91" s="13">
        <f>F92</f>
        <v>0.8</v>
      </c>
      <c r="G91" s="13">
        <f t="shared" si="61"/>
        <v>0.8</v>
      </c>
      <c r="H91" s="13">
        <f t="shared" si="61"/>
        <v>0.8</v>
      </c>
    </row>
    <row r="92" spans="1:8" ht="16.2" thickBot="1">
      <c r="A92" s="9" t="s">
        <v>53</v>
      </c>
      <c r="B92" s="8" t="s">
        <v>74</v>
      </c>
      <c r="C92" s="8" t="s">
        <v>71</v>
      </c>
      <c r="D92" s="8" t="s">
        <v>54</v>
      </c>
      <c r="E92" s="8"/>
      <c r="F92" s="13">
        <f>F93+F96</f>
        <v>0.8</v>
      </c>
      <c r="G92" s="13">
        <f t="shared" ref="G92:H92" si="62">G93+G96</f>
        <v>0.8</v>
      </c>
      <c r="H92" s="13">
        <f t="shared" si="62"/>
        <v>0.8</v>
      </c>
    </row>
    <row r="93" spans="1:8" ht="63" thickBot="1">
      <c r="A93" s="9" t="s">
        <v>55</v>
      </c>
      <c r="B93" s="8" t="s">
        <v>74</v>
      </c>
      <c r="C93" s="8" t="s">
        <v>71</v>
      </c>
      <c r="D93" s="8" t="s">
        <v>56</v>
      </c>
      <c r="E93" s="8"/>
      <c r="F93" s="13">
        <f>F94</f>
        <v>0.3</v>
      </c>
      <c r="G93" s="13">
        <f t="shared" ref="G93:H93" si="63">G94</f>
        <v>0.3</v>
      </c>
      <c r="H93" s="13">
        <f t="shared" si="63"/>
        <v>0.3</v>
      </c>
    </row>
    <row r="94" spans="1:8" ht="47.4" thickBot="1">
      <c r="A94" s="9" t="s">
        <v>17</v>
      </c>
      <c r="B94" s="8" t="s">
        <v>74</v>
      </c>
      <c r="C94" s="8" t="s">
        <v>71</v>
      </c>
      <c r="D94" s="8" t="s">
        <v>56</v>
      </c>
      <c r="E94" s="8">
        <v>200</v>
      </c>
      <c r="F94" s="13">
        <f>F95</f>
        <v>0.3</v>
      </c>
      <c r="G94" s="13">
        <f t="shared" ref="G94:H94" si="64">G95</f>
        <v>0.3</v>
      </c>
      <c r="H94" s="13">
        <f t="shared" si="64"/>
        <v>0.3</v>
      </c>
    </row>
    <row r="95" spans="1:8" ht="63" thickBot="1">
      <c r="A95" s="9" t="s">
        <v>18</v>
      </c>
      <c r="B95" s="8" t="s">
        <v>74</v>
      </c>
      <c r="C95" s="8" t="s">
        <v>71</v>
      </c>
      <c r="D95" s="8" t="s">
        <v>56</v>
      </c>
      <c r="E95" s="8">
        <v>240</v>
      </c>
      <c r="F95" s="13">
        <v>0.3</v>
      </c>
      <c r="G95" s="13">
        <v>0.3</v>
      </c>
      <c r="H95" s="13">
        <v>0.3</v>
      </c>
    </row>
    <row r="96" spans="1:8" ht="31.8" thickBot="1">
      <c r="A96" s="9" t="s">
        <v>57</v>
      </c>
      <c r="B96" s="8" t="s">
        <v>74</v>
      </c>
      <c r="C96" s="8" t="s">
        <v>71</v>
      </c>
      <c r="D96" s="8" t="s">
        <v>58</v>
      </c>
      <c r="E96" s="8"/>
      <c r="F96" s="13">
        <f>F97</f>
        <v>0.5</v>
      </c>
      <c r="G96" s="13">
        <f t="shared" ref="G96:H96" si="65">G97</f>
        <v>0.5</v>
      </c>
      <c r="H96" s="13">
        <f t="shared" si="65"/>
        <v>0.5</v>
      </c>
    </row>
    <row r="97" spans="1:8" ht="47.4" thickBot="1">
      <c r="A97" s="9" t="s">
        <v>17</v>
      </c>
      <c r="B97" s="8" t="s">
        <v>74</v>
      </c>
      <c r="C97" s="8" t="s">
        <v>71</v>
      </c>
      <c r="D97" s="8" t="s">
        <v>58</v>
      </c>
      <c r="E97" s="8">
        <v>200</v>
      </c>
      <c r="F97" s="13">
        <f>F98</f>
        <v>0.5</v>
      </c>
      <c r="G97" s="13">
        <f t="shared" ref="G97:H97" si="66">G98</f>
        <v>0.5</v>
      </c>
      <c r="H97" s="13">
        <f t="shared" si="66"/>
        <v>0.5</v>
      </c>
    </row>
    <row r="98" spans="1:8" ht="63" thickBot="1">
      <c r="A98" s="9" t="s">
        <v>18</v>
      </c>
      <c r="B98" s="8" t="s">
        <v>74</v>
      </c>
      <c r="C98" s="8" t="s">
        <v>71</v>
      </c>
      <c r="D98" s="8" t="s">
        <v>58</v>
      </c>
      <c r="E98" s="8">
        <v>240</v>
      </c>
      <c r="F98" s="13">
        <v>0.5</v>
      </c>
      <c r="G98" s="13">
        <v>0.5</v>
      </c>
      <c r="H98" s="13">
        <v>0.5</v>
      </c>
    </row>
    <row r="99" spans="1:8" ht="16.2" thickBot="1">
      <c r="A99" s="9" t="s">
        <v>113</v>
      </c>
      <c r="B99" s="8" t="s">
        <v>74</v>
      </c>
      <c r="C99" s="8" t="s">
        <v>75</v>
      </c>
      <c r="D99" s="8"/>
      <c r="E99" s="8"/>
      <c r="F99" s="13">
        <f t="shared" ref="F99:F104" si="67">F100</f>
        <v>1339.9</v>
      </c>
      <c r="G99" s="13">
        <f t="shared" ref="G99:H99" si="68">G100</f>
        <v>0</v>
      </c>
      <c r="H99" s="13">
        <f t="shared" si="68"/>
        <v>0</v>
      </c>
    </row>
    <row r="100" spans="1:8" ht="78.599999999999994" thickBot="1">
      <c r="A100" s="9" t="s">
        <v>114</v>
      </c>
      <c r="B100" s="8" t="s">
        <v>74</v>
      </c>
      <c r="C100" s="8" t="s">
        <v>75</v>
      </c>
      <c r="D100" s="8" t="s">
        <v>109</v>
      </c>
      <c r="E100" s="8"/>
      <c r="F100" s="13">
        <f t="shared" si="67"/>
        <v>1339.9</v>
      </c>
      <c r="G100" s="13">
        <f t="shared" ref="G100:H100" si="69">G101</f>
        <v>0</v>
      </c>
      <c r="H100" s="13">
        <f t="shared" si="69"/>
        <v>0</v>
      </c>
    </row>
    <row r="101" spans="1:8" ht="94.2" thickBot="1">
      <c r="A101" s="9" t="s">
        <v>115</v>
      </c>
      <c r="B101" s="8" t="s">
        <v>74</v>
      </c>
      <c r="C101" s="8" t="s">
        <v>75</v>
      </c>
      <c r="D101" s="8" t="s">
        <v>110</v>
      </c>
      <c r="E101" s="8"/>
      <c r="F101" s="13">
        <f t="shared" si="67"/>
        <v>1339.9</v>
      </c>
      <c r="G101" s="13">
        <f t="shared" ref="G101:H101" si="70">G102</f>
        <v>0</v>
      </c>
      <c r="H101" s="13">
        <f t="shared" si="70"/>
        <v>0</v>
      </c>
    </row>
    <row r="102" spans="1:8" ht="31.8" thickBot="1">
      <c r="A102" s="9" t="s">
        <v>116</v>
      </c>
      <c r="B102" s="8" t="s">
        <v>74</v>
      </c>
      <c r="C102" s="8" t="s">
        <v>75</v>
      </c>
      <c r="D102" s="8" t="s">
        <v>111</v>
      </c>
      <c r="E102" s="8"/>
      <c r="F102" s="13">
        <f t="shared" si="67"/>
        <v>1339.9</v>
      </c>
      <c r="G102" s="13">
        <f t="shared" ref="G102:H102" si="71">G103</f>
        <v>0</v>
      </c>
      <c r="H102" s="13">
        <f t="shared" si="71"/>
        <v>0</v>
      </c>
    </row>
    <row r="103" spans="1:8" ht="31.8" thickBot="1">
      <c r="A103" s="9" t="s">
        <v>117</v>
      </c>
      <c r="B103" s="8" t="s">
        <v>74</v>
      </c>
      <c r="C103" s="8" t="s">
        <v>75</v>
      </c>
      <c r="D103" s="8" t="s">
        <v>112</v>
      </c>
      <c r="E103" s="8"/>
      <c r="F103" s="13">
        <f t="shared" si="67"/>
        <v>1339.9</v>
      </c>
      <c r="G103" s="13">
        <f t="shared" ref="G103:H103" si="72">G104</f>
        <v>0</v>
      </c>
      <c r="H103" s="13">
        <f t="shared" si="72"/>
        <v>0</v>
      </c>
    </row>
    <row r="104" spans="1:8" ht="47.4" thickBot="1">
      <c r="A104" s="9" t="s">
        <v>17</v>
      </c>
      <c r="B104" s="8" t="s">
        <v>74</v>
      </c>
      <c r="C104" s="8" t="s">
        <v>75</v>
      </c>
      <c r="D104" s="8" t="s">
        <v>112</v>
      </c>
      <c r="E104" s="8" t="s">
        <v>84</v>
      </c>
      <c r="F104" s="13">
        <f t="shared" si="67"/>
        <v>1339.9</v>
      </c>
      <c r="G104" s="13">
        <f t="shared" ref="G104:H104" si="73">G105</f>
        <v>0</v>
      </c>
      <c r="H104" s="13">
        <f t="shared" si="73"/>
        <v>0</v>
      </c>
    </row>
    <row r="105" spans="1:8" ht="63" thickBot="1">
      <c r="A105" s="9" t="s">
        <v>18</v>
      </c>
      <c r="B105" s="8" t="s">
        <v>74</v>
      </c>
      <c r="C105" s="8" t="s">
        <v>75</v>
      </c>
      <c r="D105" s="8" t="s">
        <v>112</v>
      </c>
      <c r="E105" s="8" t="s">
        <v>85</v>
      </c>
      <c r="F105" s="13">
        <v>1339.9</v>
      </c>
      <c r="G105" s="13">
        <v>0</v>
      </c>
      <c r="H105" s="13">
        <v>0</v>
      </c>
    </row>
    <row r="106" spans="1:8" ht="24" customHeight="1" thickBot="1">
      <c r="A106" s="9" t="s">
        <v>59</v>
      </c>
      <c r="B106" s="8" t="s">
        <v>74</v>
      </c>
      <c r="C106" s="8" t="s">
        <v>72</v>
      </c>
      <c r="D106" s="8"/>
      <c r="E106" s="8"/>
      <c r="F106" s="13">
        <f>F107</f>
        <v>37.6</v>
      </c>
      <c r="G106" s="13">
        <f t="shared" ref="G106:H106" si="74">G107</f>
        <v>3.1</v>
      </c>
      <c r="H106" s="13">
        <f t="shared" si="74"/>
        <v>3.1</v>
      </c>
    </row>
    <row r="107" spans="1:8" ht="39" customHeight="1" thickBot="1">
      <c r="A107" s="9" t="s">
        <v>33</v>
      </c>
      <c r="B107" s="8" t="s">
        <v>74</v>
      </c>
      <c r="C107" s="8" t="s">
        <v>72</v>
      </c>
      <c r="D107" s="8" t="s">
        <v>34</v>
      </c>
      <c r="E107" s="8"/>
      <c r="F107" s="13">
        <f>F108</f>
        <v>37.6</v>
      </c>
      <c r="G107" s="13">
        <f t="shared" ref="G107:H107" si="75">G108</f>
        <v>3.1</v>
      </c>
      <c r="H107" s="13">
        <f t="shared" si="75"/>
        <v>3.1</v>
      </c>
    </row>
    <row r="108" spans="1:8" ht="27.75" customHeight="1" thickBot="1">
      <c r="A108" s="9" t="s">
        <v>59</v>
      </c>
      <c r="B108" s="8" t="s">
        <v>74</v>
      </c>
      <c r="C108" s="8" t="s">
        <v>72</v>
      </c>
      <c r="D108" s="8" t="s">
        <v>60</v>
      </c>
      <c r="E108" s="8"/>
      <c r="F108" s="13">
        <f>F109+F112+F115+F118</f>
        <v>37.6</v>
      </c>
      <c r="G108" s="13">
        <f t="shared" ref="G108:H108" si="76">G109+G112+G115+G118</f>
        <v>3.1</v>
      </c>
      <c r="H108" s="13">
        <f t="shared" si="76"/>
        <v>3.1</v>
      </c>
    </row>
    <row r="109" spans="1:8" ht="28.5" customHeight="1" thickBot="1">
      <c r="A109" s="9" t="s">
        <v>61</v>
      </c>
      <c r="B109" s="8" t="s">
        <v>74</v>
      </c>
      <c r="C109" s="8" t="s">
        <v>72</v>
      </c>
      <c r="D109" s="8" t="s">
        <v>62</v>
      </c>
      <c r="E109" s="8"/>
      <c r="F109" s="13">
        <f>F110</f>
        <v>19</v>
      </c>
      <c r="G109" s="13">
        <f t="shared" ref="G109:H109" si="77">G110</f>
        <v>1.5</v>
      </c>
      <c r="H109" s="13">
        <f t="shared" si="77"/>
        <v>1.5</v>
      </c>
    </row>
    <row r="110" spans="1:8" ht="54.75" customHeight="1" thickBot="1">
      <c r="A110" s="9" t="s">
        <v>17</v>
      </c>
      <c r="B110" s="8" t="s">
        <v>74</v>
      </c>
      <c r="C110" s="8" t="s">
        <v>72</v>
      </c>
      <c r="D110" s="8" t="s">
        <v>62</v>
      </c>
      <c r="E110" s="8">
        <v>200</v>
      </c>
      <c r="F110" s="13">
        <f>F111</f>
        <v>19</v>
      </c>
      <c r="G110" s="13">
        <f t="shared" ref="G110:H110" si="78">G111</f>
        <v>1.5</v>
      </c>
      <c r="H110" s="13">
        <f t="shared" si="78"/>
        <v>1.5</v>
      </c>
    </row>
    <row r="111" spans="1:8" ht="63" thickBot="1">
      <c r="A111" s="9" t="s">
        <v>18</v>
      </c>
      <c r="B111" s="8" t="s">
        <v>74</v>
      </c>
      <c r="C111" s="8" t="s">
        <v>72</v>
      </c>
      <c r="D111" s="8" t="s">
        <v>62</v>
      </c>
      <c r="E111" s="8">
        <v>240</v>
      </c>
      <c r="F111" s="13">
        <v>19</v>
      </c>
      <c r="G111" s="13">
        <v>1.5</v>
      </c>
      <c r="H111" s="13">
        <v>1.5</v>
      </c>
    </row>
    <row r="112" spans="1:8" ht="16.2" thickBot="1">
      <c r="A112" s="9" t="s">
        <v>63</v>
      </c>
      <c r="B112" s="8" t="s">
        <v>74</v>
      </c>
      <c r="C112" s="8" t="s">
        <v>72</v>
      </c>
      <c r="D112" s="8" t="s">
        <v>64</v>
      </c>
      <c r="E112" s="8"/>
      <c r="F112" s="13">
        <f>F113</f>
        <v>0.3</v>
      </c>
      <c r="G112" s="13">
        <f t="shared" ref="G112:H112" si="79">G113</f>
        <v>0.3</v>
      </c>
      <c r="H112" s="13">
        <f t="shared" si="79"/>
        <v>0.3</v>
      </c>
    </row>
    <row r="113" spans="1:8" ht="57" customHeight="1" thickBot="1">
      <c r="A113" s="9" t="s">
        <v>17</v>
      </c>
      <c r="B113" s="8" t="s">
        <v>74</v>
      </c>
      <c r="C113" s="8" t="s">
        <v>72</v>
      </c>
      <c r="D113" s="8" t="s">
        <v>64</v>
      </c>
      <c r="E113" s="8">
        <v>200</v>
      </c>
      <c r="F113" s="13">
        <f>F114</f>
        <v>0.3</v>
      </c>
      <c r="G113" s="13">
        <f t="shared" ref="G113:H113" si="80">G114</f>
        <v>0.3</v>
      </c>
      <c r="H113" s="13">
        <f t="shared" si="80"/>
        <v>0.3</v>
      </c>
    </row>
    <row r="114" spans="1:8" ht="73.5" customHeight="1" thickBot="1">
      <c r="A114" s="9" t="s">
        <v>18</v>
      </c>
      <c r="B114" s="8" t="s">
        <v>74</v>
      </c>
      <c r="C114" s="8" t="s">
        <v>72</v>
      </c>
      <c r="D114" s="8" t="s">
        <v>64</v>
      </c>
      <c r="E114" s="8">
        <v>240</v>
      </c>
      <c r="F114" s="13">
        <v>0.3</v>
      </c>
      <c r="G114" s="13">
        <v>0.3</v>
      </c>
      <c r="H114" s="13">
        <v>0.3</v>
      </c>
    </row>
    <row r="115" spans="1:8" ht="39.75" customHeight="1" thickBot="1">
      <c r="A115" s="9" t="s">
        <v>65</v>
      </c>
      <c r="B115" s="8" t="s">
        <v>74</v>
      </c>
      <c r="C115" s="8" t="s">
        <v>72</v>
      </c>
      <c r="D115" s="8" t="s">
        <v>66</v>
      </c>
      <c r="E115" s="8"/>
      <c r="F115" s="13">
        <f>F116</f>
        <v>0.3</v>
      </c>
      <c r="G115" s="13">
        <f t="shared" ref="G115:H115" si="81">G116</f>
        <v>0.3</v>
      </c>
      <c r="H115" s="13">
        <f t="shared" si="81"/>
        <v>0.3</v>
      </c>
    </row>
    <row r="116" spans="1:8" ht="47.4" thickBot="1">
      <c r="A116" s="9" t="s">
        <v>17</v>
      </c>
      <c r="B116" s="8" t="s">
        <v>74</v>
      </c>
      <c r="C116" s="8" t="s">
        <v>72</v>
      </c>
      <c r="D116" s="8" t="s">
        <v>66</v>
      </c>
      <c r="E116" s="8">
        <v>200</v>
      </c>
      <c r="F116" s="13">
        <f>F117</f>
        <v>0.3</v>
      </c>
      <c r="G116" s="13">
        <f t="shared" ref="G116:H116" si="82">G117</f>
        <v>0.3</v>
      </c>
      <c r="H116" s="13">
        <f t="shared" si="82"/>
        <v>0.3</v>
      </c>
    </row>
    <row r="117" spans="1:8" ht="72.75" customHeight="1" thickBot="1">
      <c r="A117" s="9" t="s">
        <v>18</v>
      </c>
      <c r="B117" s="8" t="s">
        <v>74</v>
      </c>
      <c r="C117" s="8" t="s">
        <v>72</v>
      </c>
      <c r="D117" s="8" t="s">
        <v>66</v>
      </c>
      <c r="E117" s="8">
        <v>240</v>
      </c>
      <c r="F117" s="13">
        <v>0.3</v>
      </c>
      <c r="G117" s="13">
        <v>0.3</v>
      </c>
      <c r="H117" s="13">
        <v>0.3</v>
      </c>
    </row>
    <row r="118" spans="1:8" ht="47.4" thickBot="1">
      <c r="A118" s="9" t="s">
        <v>67</v>
      </c>
      <c r="B118" s="8" t="s">
        <v>74</v>
      </c>
      <c r="C118" s="8" t="s">
        <v>72</v>
      </c>
      <c r="D118" s="8" t="s">
        <v>68</v>
      </c>
      <c r="E118" s="8"/>
      <c r="F118" s="13">
        <f>F119</f>
        <v>18</v>
      </c>
      <c r="G118" s="13">
        <f t="shared" ref="G118:H118" si="83">G119</f>
        <v>1</v>
      </c>
      <c r="H118" s="13">
        <f t="shared" si="83"/>
        <v>1</v>
      </c>
    </row>
    <row r="119" spans="1:8" ht="47.4" thickBot="1">
      <c r="A119" s="9" t="s">
        <v>17</v>
      </c>
      <c r="B119" s="8" t="s">
        <v>74</v>
      </c>
      <c r="C119" s="8" t="s">
        <v>72</v>
      </c>
      <c r="D119" s="8" t="s">
        <v>68</v>
      </c>
      <c r="E119" s="8">
        <v>200</v>
      </c>
      <c r="F119" s="13">
        <f>F120</f>
        <v>18</v>
      </c>
      <c r="G119" s="13">
        <f t="shared" ref="G119:H119" si="84">G120</f>
        <v>1</v>
      </c>
      <c r="H119" s="13">
        <f t="shared" si="84"/>
        <v>1</v>
      </c>
    </row>
    <row r="120" spans="1:8" ht="72.75" customHeight="1" thickBot="1">
      <c r="A120" s="9" t="s">
        <v>18</v>
      </c>
      <c r="B120" s="8" t="s">
        <v>74</v>
      </c>
      <c r="C120" s="8" t="s">
        <v>72</v>
      </c>
      <c r="D120" s="8" t="s">
        <v>68</v>
      </c>
      <c r="E120" s="8">
        <v>240</v>
      </c>
      <c r="F120" s="13">
        <v>18</v>
      </c>
      <c r="G120" s="13">
        <v>1</v>
      </c>
      <c r="H120" s="13">
        <v>1</v>
      </c>
    </row>
    <row r="121" spans="1:8" ht="16.2" thickBot="1">
      <c r="A121" s="3" t="s">
        <v>69</v>
      </c>
      <c r="B121" s="4"/>
      <c r="C121" s="4"/>
      <c r="D121" s="4"/>
      <c r="E121" s="4"/>
      <c r="F121" s="12">
        <f>F9+F56+F63+F89+F47</f>
        <v>5266.3</v>
      </c>
      <c r="G121" s="12">
        <f>G9+G56+G63+G89+G47</f>
        <v>1275.0999999999999</v>
      </c>
      <c r="H121" s="12">
        <f>H9+H56+H63+H89+H47</f>
        <v>1285.6000000000001</v>
      </c>
    </row>
  </sheetData>
  <mergeCells count="12">
    <mergeCell ref="F5:F7"/>
    <mergeCell ref="D1:H1"/>
    <mergeCell ref="A3:H3"/>
    <mergeCell ref="G5:G7"/>
    <mergeCell ref="H5:H7"/>
    <mergeCell ref="A5:A7"/>
    <mergeCell ref="B5:B7"/>
    <mergeCell ref="C5:C7"/>
    <mergeCell ref="D5:D7"/>
    <mergeCell ref="E5:E7"/>
    <mergeCell ref="G4:H4"/>
    <mergeCell ref="D2:H2"/>
  </mergeCells>
  <pageMargins left="0.7" right="0.7" top="0.75" bottom="0.75" header="0.3" footer="0.3"/>
  <pageSetup paperSize="9" scale="71" fitToHeight="9" orientation="portrait" r:id="rId1"/>
  <rowBreaks count="1" manualBreakCount="1">
    <brk id="9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2006-01-01T05:30:11Z</dcterms:modified>
</cp:coreProperties>
</file>